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0" l="1"/>
  <c r="D60" i="40"/>
  <c r="E59" i="40"/>
  <c r="D59" i="40"/>
  <c r="E58" i="40"/>
  <c r="D58" i="40"/>
  <c r="E57" i="40"/>
  <c r="D57" i="40"/>
  <c r="F55" i="40" s="1"/>
  <c r="D55" i="40"/>
  <c r="E54" i="40"/>
  <c r="D54" i="40"/>
  <c r="E53" i="40"/>
  <c r="D53" i="40"/>
  <c r="E52" i="40"/>
  <c r="D52" i="40"/>
  <c r="E51" i="40"/>
  <c r="D51" i="40"/>
  <c r="E50" i="40"/>
  <c r="D50" i="40"/>
  <c r="E49" i="40"/>
  <c r="D49" i="40"/>
  <c r="F47" i="40" s="1"/>
  <c r="D47" i="40"/>
  <c r="D46" i="40"/>
  <c r="D45" i="40"/>
  <c r="F44" i="40" s="1"/>
  <c r="D44" i="40"/>
  <c r="D43" i="40"/>
  <c r="F41" i="40" s="1"/>
  <c r="D42" i="40"/>
  <c r="D41" i="40"/>
  <c r="E40" i="40"/>
  <c r="D40" i="40"/>
  <c r="E39" i="40"/>
  <c r="D39" i="40"/>
  <c r="E38" i="40"/>
  <c r="D38" i="40"/>
  <c r="E37" i="40"/>
  <c r="D37" i="40"/>
  <c r="F35" i="40" s="1"/>
  <c r="D35" i="40"/>
  <c r="F4" i="40"/>
  <c r="D14" i="40"/>
  <c r="D15" i="40"/>
  <c r="D16" i="40"/>
  <c r="D17" i="40"/>
  <c r="D18" i="40"/>
  <c r="D19" i="40"/>
  <c r="F12" i="40" s="1"/>
  <c r="D20" i="40"/>
  <c r="D21" i="40"/>
  <c r="F28"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c r="D4" i="40"/>
  <c r="D23" i="39"/>
  <c r="D24" i="39"/>
  <c r="D25" i="39"/>
  <c r="D26" i="39"/>
  <c r="D27" i="39"/>
  <c r="F23" i="39"/>
  <c r="F35" i="39"/>
  <c r="D47" i="39"/>
  <c r="D48" i="39"/>
  <c r="D49" i="39"/>
  <c r="F47"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F29" i="39" s="1"/>
  <c r="D29" i="39"/>
  <c r="E27" i="39"/>
  <c r="E26" i="39"/>
  <c r="E25" i="39"/>
  <c r="D4" i="39"/>
  <c r="D5" i="39"/>
  <c r="F4" i="39" s="1"/>
  <c r="D6" i="39"/>
  <c r="D7" i="39"/>
  <c r="D8" i="39"/>
  <c r="D9" i="39"/>
  <c r="F15" i="39"/>
  <c r="E19" i="39"/>
  <c r="D19" i="39"/>
  <c r="E18" i="39"/>
  <c r="D18" i="39"/>
  <c r="E17" i="39"/>
  <c r="D17" i="39"/>
  <c r="D16" i="39"/>
  <c r="D15" i="39"/>
  <c r="E14" i="39"/>
  <c r="D14" i="39"/>
  <c r="E13" i="39"/>
  <c r="D13" i="39"/>
  <c r="E12" i="39"/>
  <c r="D12" i="39"/>
  <c r="F10" i="39" s="1"/>
  <c r="D11" i="39"/>
  <c r="D10" i="39"/>
  <c r="D65" i="38"/>
  <c r="D66" i="38"/>
  <c r="D67" i="38"/>
  <c r="F64" i="38" s="1"/>
  <c r="D68" i="38"/>
  <c r="D69" i="38"/>
  <c r="D70" i="38"/>
  <c r="D71" i="38"/>
  <c r="D72" i="38"/>
  <c r="D73" i="38"/>
  <c r="D75" i="38"/>
  <c r="D76" i="38"/>
  <c r="D77" i="38"/>
  <c r="D78" i="38"/>
  <c r="D79" i="38"/>
  <c r="D80" i="38"/>
  <c r="D81" i="38"/>
  <c r="D82" i="38"/>
  <c r="F74" i="38"/>
  <c r="F83" i="38"/>
  <c r="D88" i="38"/>
  <c r="D89" i="38"/>
  <c r="F85" i="38"/>
  <c r="D90" i="38"/>
  <c r="D91" i="38"/>
  <c r="F90" i="38" s="1"/>
  <c r="D87" i="38"/>
  <c r="D86" i="38"/>
  <c r="D84" i="38"/>
  <c r="D83" i="38"/>
  <c r="E73" i="38"/>
  <c r="E72" i="38"/>
  <c r="E71" i="38"/>
  <c r="E70" i="38"/>
  <c r="E69" i="38"/>
  <c r="E68" i="38"/>
  <c r="E67" i="38"/>
  <c r="E66" i="38"/>
  <c r="D64" i="38"/>
  <c r="D52" i="38"/>
  <c r="D53" i="38"/>
  <c r="D54" i="38"/>
  <c r="D55" i="38"/>
  <c r="D56" i="38"/>
  <c r="F52" i="38"/>
  <c r="D57" i="38"/>
  <c r="D58" i="38"/>
  <c r="D59" i="38"/>
  <c r="D60" i="38"/>
  <c r="F57" i="38"/>
  <c r="E51" i="38"/>
  <c r="D51" i="38"/>
  <c r="E50" i="38"/>
  <c r="D50" i="38"/>
  <c r="E49" i="38"/>
  <c r="D49" i="38"/>
  <c r="E48" i="38"/>
  <c r="D48" i="38"/>
  <c r="E47" i="38"/>
  <c r="D47" i="38"/>
  <c r="F45" i="38" s="1"/>
  <c r="D45" i="38"/>
  <c r="D29" i="38"/>
  <c r="D30" i="38"/>
  <c r="F29" i="38"/>
  <c r="D31" i="38"/>
  <c r="D32" i="38"/>
  <c r="D33" i="38"/>
  <c r="D34" i="38"/>
  <c r="D35" i="38"/>
  <c r="F31" i="38"/>
  <c r="D36" i="38"/>
  <c r="D37" i="38"/>
  <c r="D38" i="38"/>
  <c r="D39" i="38"/>
  <c r="D40" i="38"/>
  <c r="D41" i="38"/>
  <c r="F36" i="38"/>
  <c r="F42" i="38" s="1"/>
  <c r="G19" i="1" s="1"/>
  <c r="D4" i="38"/>
  <c r="D5" i="38"/>
  <c r="D6" i="38"/>
  <c r="D7" i="38"/>
  <c r="F4" i="38"/>
  <c r="D8" i="38"/>
  <c r="F8" i="38" s="1"/>
  <c r="D9" i="38"/>
  <c r="D10" i="38"/>
  <c r="D11" i="38"/>
  <c r="D12" i="38"/>
  <c r="F11" i="38" s="1"/>
  <c r="D15" i="38"/>
  <c r="D16" i="38"/>
  <c r="D17" i="38"/>
  <c r="D19" i="38"/>
  <c r="D20" i="38"/>
  <c r="D21" i="38"/>
  <c r="D23" i="38"/>
  <c r="D24" i="38"/>
  <c r="D25" i="38"/>
  <c r="F13" i="38"/>
  <c r="J143" i="37"/>
  <c r="J144" i="37"/>
  <c r="J145" i="37"/>
  <c r="J146" i="37"/>
  <c r="L143" i="37"/>
  <c r="L159" i="37"/>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L147" i="37" s="1"/>
  <c r="J147" i="37"/>
  <c r="L142" i="37"/>
  <c r="J142" i="37"/>
  <c r="L141" i="37"/>
  <c r="J141" i="37"/>
  <c r="L140" i="37"/>
  <c r="J140" i="37"/>
  <c r="J139" i="37"/>
  <c r="J138" i="37"/>
  <c r="J92" i="37"/>
  <c r="J93" i="37"/>
  <c r="J94" i="37"/>
  <c r="J95" i="37"/>
  <c r="J96" i="37"/>
  <c r="L91" i="37"/>
  <c r="J98" i="37"/>
  <c r="J99" i="37"/>
  <c r="J100" i="37"/>
  <c r="L97" i="37" s="1"/>
  <c r="J101" i="37"/>
  <c r="J102" i="37"/>
  <c r="J104" i="37"/>
  <c r="J105" i="37"/>
  <c r="J106" i="37"/>
  <c r="J107" i="37"/>
  <c r="J108" i="37"/>
  <c r="L103" i="37"/>
  <c r="L110"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L122" i="37" s="1"/>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2" i="37"/>
  <c r="L65" i="37"/>
  <c r="L66" i="37"/>
  <c r="L67" i="37"/>
  <c r="L68" i="37"/>
  <c r="L69" i="37"/>
  <c r="J71" i="37"/>
  <c r="J72" i="37"/>
  <c r="L70" i="37" s="1"/>
  <c r="J73" i="37"/>
  <c r="J74" i="37"/>
  <c r="J76" i="37"/>
  <c r="J77" i="37"/>
  <c r="L75" i="37" s="1"/>
  <c r="J78" i="37"/>
  <c r="J79" i="37"/>
  <c r="J80" i="37"/>
  <c r="J81" i="37"/>
  <c r="L78" i="37"/>
  <c r="L79" i="37"/>
  <c r="L80" i="37"/>
  <c r="L81" i="37"/>
  <c r="J83" i="37"/>
  <c r="J84" i="37"/>
  <c r="J85" i="37"/>
  <c r="J86" i="37"/>
  <c r="J87" i="37"/>
  <c r="L82" i="37"/>
  <c r="J63" i="37"/>
  <c r="J4" i="37"/>
  <c r="L4" i="37" s="1"/>
  <c r="J6" i="37"/>
  <c r="J7" i="37"/>
  <c r="J8" i="37"/>
  <c r="J9" i="37"/>
  <c r="J10" i="37"/>
  <c r="J12" i="37"/>
  <c r="J13" i="37"/>
  <c r="L10" i="37" s="1"/>
  <c r="J14" i="37"/>
  <c r="J15" i="37"/>
  <c r="J16" i="37"/>
  <c r="J18" i="37"/>
  <c r="J19" i="37"/>
  <c r="J20" i="37"/>
  <c r="J21" i="37"/>
  <c r="L16" i="37"/>
  <c r="J22" i="37"/>
  <c r="J24" i="37"/>
  <c r="J25" i="37"/>
  <c r="J26" i="37"/>
  <c r="J27" i="37"/>
  <c r="L22" i="37"/>
  <c r="J28" i="37"/>
  <c r="L28" i="37" s="1"/>
  <c r="J30" i="37"/>
  <c r="J31" i="37"/>
  <c r="J32" i="37"/>
  <c r="J33" i="37"/>
  <c r="J35" i="37"/>
  <c r="J37" i="37"/>
  <c r="L34" i="37" s="1"/>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s="1"/>
  <c r="J100" i="36"/>
  <c r="J99" i="36"/>
  <c r="J98" i="36"/>
  <c r="J97" i="36"/>
  <c r="J96" i="36"/>
  <c r="J95" i="36"/>
  <c r="J94" i="36"/>
  <c r="K93" i="36" s="1"/>
  <c r="J93" i="36"/>
  <c r="J92" i="36"/>
  <c r="J91" i="36"/>
  <c r="J90" i="36"/>
  <c r="J89" i="36"/>
  <c r="J88" i="36"/>
  <c r="K86" i="36" s="1"/>
  <c r="J87" i="36"/>
  <c r="J86" i="36"/>
  <c r="J85" i="36"/>
  <c r="J84" i="36"/>
  <c r="J83" i="36"/>
  <c r="J82" i="36"/>
  <c r="J81" i="36"/>
  <c r="J80" i="36"/>
  <c r="J79" i="36"/>
  <c r="J78" i="36"/>
  <c r="J77" i="36"/>
  <c r="K56" i="36"/>
  <c r="K57" i="36"/>
  <c r="K58" i="36"/>
  <c r="K59" i="36"/>
  <c r="K60" i="36"/>
  <c r="J61" i="36"/>
  <c r="J62" i="36"/>
  <c r="K61" i="36" s="1"/>
  <c r="J63" i="36"/>
  <c r="J65" i="36"/>
  <c r="K63" i="36" s="1"/>
  <c r="J66" i="36"/>
  <c r="J67" i="36"/>
  <c r="K68" i="36"/>
  <c r="K70" i="36"/>
  <c r="K73" i="36"/>
  <c r="J73" i="36"/>
  <c r="K72" i="36"/>
  <c r="J72" i="36"/>
  <c r="K71" i="36"/>
  <c r="J71" i="36"/>
  <c r="J70" i="36"/>
  <c r="J69" i="36"/>
  <c r="J68" i="36"/>
  <c r="J60" i="36"/>
  <c r="J59" i="36"/>
  <c r="K54" i="36" s="1"/>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3"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K14" i="36" s="1"/>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L5" i="5"/>
  <c r="K5" i="5"/>
  <c r="J5" i="5"/>
  <c r="F61" i="40" l="1"/>
  <c r="G27" i="1" s="1"/>
  <c r="F32" i="40"/>
  <c r="G26" i="1" s="1"/>
  <c r="F50" i="39"/>
  <c r="G24" i="1" s="1"/>
  <c r="F20" i="39"/>
  <c r="G23" i="1" s="1"/>
  <c r="F93" i="38"/>
  <c r="G21" i="1" s="1"/>
  <c r="F61" i="38"/>
  <c r="G20" i="1" s="1"/>
  <c r="F26" i="38"/>
  <c r="G18" i="1" s="1"/>
  <c r="L138" i="37"/>
  <c r="L166" i="37" s="1"/>
  <c r="G16" i="1" s="1"/>
  <c r="L127" i="37"/>
  <c r="L135" i="37" s="1"/>
  <c r="G15" i="1" s="1"/>
  <c r="L57" i="37"/>
  <c r="L88" i="37" s="1"/>
  <c r="G14" i="1" s="1"/>
  <c r="L42" i="37"/>
  <c r="G13" i="1" s="1"/>
  <c r="K77" i="36"/>
  <c r="K106" i="36" s="1"/>
  <c r="G11" i="1" s="1"/>
  <c r="K74" i="36"/>
  <c r="G10" i="1" s="1"/>
  <c r="K51" i="36"/>
  <c r="G9" i="1" s="1"/>
</calcChain>
</file>

<file path=xl/sharedStrings.xml><?xml version="1.0" encoding="utf-8"?>
<sst xmlns="http://schemas.openxmlformats.org/spreadsheetml/2006/main" count="863" uniqueCount="487">
  <si>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</si>
  <si>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</si>
  <si>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</si>
  <si>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</si>
  <si>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</si>
  <si>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</si>
  <si>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</si>
  <si>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</si>
  <si>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</si>
  <si>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</si>
  <si>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</si>
  <si>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</si>
  <si>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</si>
  <si>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</si>
  <si>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</si>
  <si>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</si>
  <si>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</si>
  <si>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</si>
  <si>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</si>
  <si>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</si>
  <si>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</si>
  <si>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</si>
  <si>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</si>
  <si>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</si>
  <si>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</si>
  <si>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</si>
  <si>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</si>
  <si>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</si>
  <si>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</si>
  <si>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</si>
  <si>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</si>
  <si>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</si>
  <si>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</si>
  <si>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</si>
  <si>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</si>
  <si>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</si>
  <si>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</si>
  <si>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</si>
  <si>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</si>
  <si>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</si>
  <si>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</si>
  <si>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</si>
  <si>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</si>
  <si>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</si>
  <si>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</si>
  <si>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</si>
  <si>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</si>
  <si>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</si>
  <si>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</si>
  <si>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</si>
  <si>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</si>
  <si>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</si>
  <si>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</si>
  <si>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</si>
  <si>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</si>
  <si>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</si>
  <si>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</si>
  <si>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</si>
  <si>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</si>
  <si>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</si>
  <si>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</si>
  <si>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</si>
  <si>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</si>
  <si>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</si>
  <si>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</si>
  <si>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</si>
  <si>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</si>
  <si>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</si>
  <si>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</si>
  <si>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</si>
  <si>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</si>
  <si>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</si>
  <si>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</si>
  <si>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</si>
  <si>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</si>
  <si>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</si>
  <si>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</si>
  <si>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</si>
  <si>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</si>
  <si>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</si>
  <si>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</si>
  <si>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</si>
  <si>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</si>
  <si>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</si>
  <si>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</si>
  <si>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</si>
  <si>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 xml:space="preserve">Sustainability Analysis for Epidemic Control:  HAITI </t>
  </si>
  <si>
    <t>Generalized</t>
  </si>
  <si>
    <t>Long Term Strategy</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</si>
  <si>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</si>
  <si>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</si>
  <si>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</si>
  <si>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</si>
  <si>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</si>
  <si>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</si>
  <si>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</si>
  <si>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</si>
  <si>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</si>
  <si>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</si>
  <si>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</si>
  <si>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</si>
  <si>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</si>
  <si>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</si>
  <si>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</si>
  <si>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</si>
  <si>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</si>
  <si>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</si>
  <si>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</si>
  <si>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</si>
  <si>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</si>
  <si>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</si>
  <si>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</si>
  <si>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</si>
  <si>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</si>
  <si>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</si>
  <si>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</si>
  <si>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</si>
  <si>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</si>
  <si>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</si>
  <si>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</si>
  <si>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</si>
  <si>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</si>
  <si>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</si>
  <si>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</si>
  <si>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</si>
  <si>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</si>
  <si>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</si>
  <si>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</si>
  <si>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</si>
  <si>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</si>
  <si>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</si>
  <si>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</si>
  <si>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</si>
  <si>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</si>
  <si>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</si>
  <si>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</si>
  <si>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</si>
  <si>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</si>
  <si>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In country source, i.e. HRH report, HRIS data:</t>
  </si>
  <si>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</si>
  <si>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</si>
  <si>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</si>
  <si>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</si>
  <si>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</si>
  <si>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</si>
  <si>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</si>
  <si>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</si>
  <si>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</si>
  <si>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</si>
  <si>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</si>
  <si>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</si>
  <si>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</si>
  <si>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</si>
  <si>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</si>
  <si>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</si>
  <si>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</si>
  <si>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</si>
  <si>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</si>
  <si>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</si>
  <si>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</si>
  <si>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</si>
  <si>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</si>
  <si>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</si>
  <si>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</si>
  <si>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</si>
  <si>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</si>
  <si>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</si>
  <si>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</si>
  <si>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</si>
  <si>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</si>
  <si>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</si>
  <si>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</si>
  <si>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</si>
  <si>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</si>
  <si>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</si>
  <si>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</si>
  <si>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</si>
  <si>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</si>
  <si>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</si>
  <si>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</si>
  <si>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</si>
  <si>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</si>
  <si>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</si>
  <si>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</si>
  <si>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</si>
  <si>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</si>
  <si>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</si>
  <si>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</si>
  <si>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</si>
  <si>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</si>
  <si>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</si>
  <si>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</si>
  <si>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</si>
  <si>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</si>
  <si>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</si>
  <si>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</si>
  <si>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</si>
  <si>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</si>
  <si>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</si>
  <si>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</si>
  <si>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</si>
  <si>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</si>
  <si>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</si>
  <si>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</si>
  <si>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</si>
  <si>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</si>
  <si>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</si>
  <si>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</si>
  <si>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</si>
  <si>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t xml:space="preserve">In country source, i.e., the name of laws and policies: </t>
  </si>
  <si>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</si>
  <si>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</si>
  <si>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t xml:space="preserve">In country source, name of legislation or policy: </t>
  </si>
  <si>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</si>
  <si>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</si>
  <si>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</si>
  <si>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</si>
  <si>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</si>
  <si>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</si>
  <si>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</si>
  <si>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</si>
  <si>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</si>
  <si>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</si>
  <si>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</si>
  <si>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</si>
  <si>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</si>
  <si>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</si>
  <si>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</si>
  <si>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</si>
  <si>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</si>
  <si>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</si>
  <si>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</si>
  <si>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</si>
  <si>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</si>
  <si>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</si>
  <si>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</si>
  <si>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</si>
  <si>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</si>
  <si>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</si>
  <si>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</si>
  <si>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</si>
  <si>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</si>
  <si>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</si>
  <si>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</si>
  <si>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</si>
  <si>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</si>
  <si>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</si>
  <si>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</si>
  <si>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</si>
  <si>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</si>
  <si>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</si>
  <si>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</si>
  <si>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</si>
  <si>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</si>
  <si>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</si>
  <si>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</si>
  <si>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</si>
  <si>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</si>
  <si>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</si>
  <si>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</si>
  <si>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</si>
  <si>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</si>
  <si>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</si>
  <si>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</si>
  <si>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</si>
  <si>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</si>
  <si>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</si>
  <si>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</si>
  <si>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</si>
  <si>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</si>
  <si>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</si>
  <si>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</si>
  <si>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</si>
  <si>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</si>
  <si>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</si>
  <si>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</si>
  <si>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</si>
  <si>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</si>
  <si>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</si>
  <si>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</si>
  <si>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</si>
  <si>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</si>
  <si>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</si>
  <si>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</si>
  <si>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</si>
  <si>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</si>
  <si>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</si>
  <si>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</si>
  <si>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</si>
  <si>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</si>
  <si>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</si>
  <si>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</si>
  <si>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</si>
  <si>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</si>
  <si>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</si>
  <si>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</si>
  <si>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</si>
  <si>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</si>
  <si>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</si>
  <si>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</si>
  <si>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</si>
  <si>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</si>
  <si>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</si>
  <si>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</si>
  <si>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</si>
  <si>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</si>
  <si>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</si>
  <si>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</si>
  <si>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</si>
  <si>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</si>
  <si>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</si>
  <si>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</si>
  <si>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</si>
  <si>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</si>
  <si>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</si>
  <si>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</si>
  <si>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</si>
  <si>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</si>
  <si>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</si>
  <si>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</si>
  <si>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</si>
  <si>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</si>
  <si>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</si>
  <si>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</si>
  <si>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</si>
  <si>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</si>
  <si>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</si>
  <si>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</si>
  <si>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</si>
  <si>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</si>
  <si>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</si>
  <si>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</si>
  <si>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</si>
  <si>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</si>
  <si>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</si>
  <si>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</si>
  <si>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</si>
  <si>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</si>
  <si>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</si>
  <si>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</si>
  <si>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</si>
  <si>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</si>
  <si>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</si>
  <si>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</si>
  <si>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</si>
  <si>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</si>
  <si>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</si>
  <si>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</si>
  <si>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</si>
  <si>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</si>
  <si>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</si>
  <si>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</si>
  <si>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</si>
  <si>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</si>
  <si>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</si>
  <si>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</si>
  <si>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</si>
  <si>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</si>
  <si>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</si>
  <si>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</si>
  <si>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</si>
  <si>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</si>
  <si>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</si>
  <si>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</si>
  <si>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</si>
  <si>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</si>
  <si>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</si>
  <si>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</si>
  <si>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</si>
  <si>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</si>
  <si>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</si>
  <si>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</si>
  <si>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</si>
  <si>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</si>
  <si>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</si>
  <si>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</si>
  <si>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</si>
  <si>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</si>
  <si>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</si>
  <si>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</si>
  <si>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</si>
  <si>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</si>
  <si>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</si>
  <si>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</si>
  <si>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</si>
  <si>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</si>
  <si>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</si>
  <si>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</si>
  <si>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</si>
  <si>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</si>
  <si>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</si>
  <si>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</si>
  <si>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</si>
  <si>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</si>
  <si>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</si>
  <si>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</si>
  <si>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</si>
  <si>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</si>
  <si>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</si>
  <si>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</si>
  <si>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</si>
  <si>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</si>
  <si>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</si>
  <si>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</si>
  <si>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</si>
  <si>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</si>
  <si>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</si>
  <si>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</si>
  <si>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</si>
  <si>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</si>
  <si>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</si>
  <si>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</si>
  <si>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</si>
  <si>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</si>
  <si>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</si>
  <si>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</si>
  <si>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</si>
  <si>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</si>
  <si>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</si>
  <si>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</si>
  <si>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</si>
  <si>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</si>
  <si>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</si>
  <si>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$105,000,000</t>
  </si>
  <si>
    <t>PEPFAR planning Country allocation /Global Fund report</t>
  </si>
  <si>
    <t>In country documented source, such as minutes of planning meeting, report, or memo: Epidemiologic Bulletin, ANC serosurvey report, 2012; EMMUS (DHS) Cayemittes M, Placide F, Barrere B, Mariko S, Severe B. Enquete Mortalité, Morbidite et Utilisation des Services Haiti 2012. Calverton, Maryland, USA: Institut Haitien de l'Enfance et ORC Macro; 2012.</t>
  </si>
  <si>
    <t>Technical assistance from national and national partners</t>
  </si>
  <si>
    <t>No budget line specifically addressing HIV/AIDS and the host government, though leading the process did not provide funding</t>
  </si>
  <si>
    <t>Most recent country prevelance and incidence reports (provide citation): EMMUS (DHS) Cayemittes M, Placide F, Barrere B, Mariko S, Severe B. Enquete Mortalité, Morbidite et Utilisation des Services Haiti 2012. Calverton, Maryland, USA: Institut Haitien de l'Enfance et ORC Macro; 2012.</t>
  </si>
  <si>
    <t xml:space="preserve">In country source, such as government HIV/AIDS expenditure tracking policy, strategy or SOP: "Tabble de coordination" MOH/Donors - External funding data collection and reporting. </t>
  </si>
  <si>
    <t>"Tabble de coordination" MOH/Donors - External funding data collection and reporting. The MOH collects information on external funding yearly as HIV is primarily funded by multilateral, bilateral institutioins and international organizations</t>
  </si>
  <si>
    <t>in country citations for latest NHA, NASA, government expenditure tracking report, global fund new funding model for country: NHA 2012</t>
  </si>
  <si>
    <t>In country source of latest expenditure data made available to the public: NASA 2012</t>
  </si>
  <si>
    <t xml:space="preserve">HIV/AIDS service delivery HMIS policy/SOP and latest report citation: Epidemiologic Bulletin of the national AIDS control program, www.mesi.ht </t>
  </si>
  <si>
    <t>Epidemiologic Bulletin of the national AIDS control program</t>
  </si>
  <si>
    <t xml:space="preserve">In country source, such as the latest HMIS report or presentation on HIV/AIDS services: Epidemiologic Bulletin of the national AIDS control program, www.mesi.ht </t>
  </si>
  <si>
    <t>In country source of where HIV/AIDS service delivery data are available to public, such as a website: mspp.gouv.ht ; mesi.ht</t>
  </si>
  <si>
    <t xml:space="preserve">In country source, i.e., SIMS, readiness assessments: Services Provision Aassessment (SPA), 2013           </t>
  </si>
  <si>
    <t>In country source, i.e.,  readiness assessments: Services Provision Aassessment (SPA), 2013</t>
  </si>
  <si>
    <t>In country source, i.e. MOH report:: Services Provision Aassessment (SPA), 2013</t>
  </si>
  <si>
    <t>In country source, i.e. government annual HIV/AIDS report: MESI, APR, Estimation by Avenir health</t>
  </si>
  <si>
    <t>In country source, i.e., government strategy/plan/SOP, HIV/AIDS Human Rights assessment report: National Multisectoral strategic plan on HIV 2012 -2015 revised and extended to 2018</t>
  </si>
  <si>
    <t>TBD, Draft law in the parlement</t>
  </si>
  <si>
    <r>
      <rPr>
        <b/>
        <sz val="11"/>
        <color theme="1"/>
        <rFont val="Calibri"/>
        <family val="2"/>
        <scheme val="minor"/>
      </rPr>
      <t>Q5. Uptake of services</t>
    </r>
    <r>
      <rPr>
        <sz val="11"/>
        <color theme="1"/>
        <rFont val="Calibri"/>
        <family val="2"/>
        <scheme val="minor"/>
      </rPr>
      <t xml:space="preserve">: What percent of PLHIV are currently receiving ART?  </t>
    </r>
    <r>
      <rPr>
        <u/>
        <sz val="11"/>
        <color theme="1"/>
        <rFont val="Calibri"/>
        <family val="2"/>
        <scheme val="minor"/>
      </rPr>
      <t xml:space="preserve">42.5% </t>
    </r>
  </si>
  <si>
    <t xml:space="preserve"> In country HRH assessments; HRIS data; in country training assessments; SIMS Above site SF tool "HRH Staffing CEE": Services Provision Aassessment (SPA), 2013</t>
  </si>
  <si>
    <t xml:space="preserve">In country source, i.e. report on HRH reform or civil service reform: </t>
  </si>
  <si>
    <t>SIMS Above Site-SF Tool, "Pre-Service Education" CEE or if other country team knowledge Nrusing school curriculum, Social studies curriculum</t>
  </si>
  <si>
    <t>These curriculum revisions were supported by PEPFAR</t>
  </si>
  <si>
    <t xml:space="preserve">Country Team Knowledge; SIMS Inservice Training CEE. </t>
  </si>
  <si>
    <t xml:space="preserve">national HRIS document or other country team knowledge: Head of the HR of the Ministry of health </t>
  </si>
  <si>
    <t xml:space="preserve">The HRIS developed for the Ministry of health (MOH) with the support of the Canadian agency fro international development is currently managed and funded by the MOH. </t>
  </si>
  <si>
    <t>Report from Supply Chain management IM (ARV and OI drugs Quantification Report - 2014)</t>
  </si>
  <si>
    <t>The  Haitian government does not fund ARVs</t>
  </si>
  <si>
    <t>Report from Supply Chain management IM (Laboratory Harmonization/Optimization Awareness, Laboratory Commodities Quantification and Training in ForLab - 2014)</t>
  </si>
  <si>
    <t>The  Haitian government does not fundHIV test kits</t>
  </si>
  <si>
    <t>MOH Report: Quantification des Besoins Nationaux de 2014 en Intrants de la Planification Familiale</t>
  </si>
  <si>
    <t>The  Haitian government does not fund condoms</t>
  </si>
  <si>
    <t>MOH Report: Cadre de Référence du Systeme National d'Approvisionnement et de Distribution des Intrants (SNADI) - 2014; 
MOH Report: Plan d'Action 2014 - 2015 pour la Transition vers le SNADI</t>
  </si>
  <si>
    <t>The MOH with the support of the Financial and Technical Partners implementing supply chain projects in Haiti are currently developing an integrated national supply chain plan for health commodities. The subelements outlined in this question are being considered in the plan.</t>
  </si>
  <si>
    <t>LMIS Data from Supply Chain Management IMs</t>
  </si>
  <si>
    <t>The public peripheral warehouses in Haiti are not warehousing HIV/AIDS commodities. HIV/AIDS commodities funded by donors are warehoused at the central warehouse managed by donors funded partners.</t>
  </si>
  <si>
    <t>The plan is being revised currently</t>
  </si>
  <si>
    <t>Current government SOP/technical guidelines for PMTCT and ART: Adult HIV care and treatment guidelines, Pediatric care and treatment guidelines, PMTCT guidelines</t>
  </si>
  <si>
    <t>N/A</t>
  </si>
  <si>
    <t>Though the MOH budget has not increased, there was an increase in budget allocation for salaries and consequently wages were increased. This was included in the Finance Law (Budget) for FY14</t>
  </si>
  <si>
    <t>In country sources, i.e., QM/QI strategic plan/SOP, QM/QI Assessment Report: Healthqual semi annual and annual report. HIVqual performance report, February 2015</t>
  </si>
  <si>
    <t>QM/QI Strategy document: Healthqual Plan, June 2015</t>
  </si>
  <si>
    <t>In country sources, i.e., report, presentation, or annual plan indicating use of data for quality improvement: Healthqual semi annual and annual report: HIVqual performance report, February 2015</t>
  </si>
  <si>
    <r>
      <t xml:space="preserve">NASA or NHA data: </t>
    </r>
    <r>
      <rPr>
        <sz val="11"/>
        <color theme="3"/>
        <rFont val="Calibri"/>
        <family val="2"/>
        <scheme val="minor"/>
      </rPr>
      <t>NASA, 2012</t>
    </r>
  </si>
  <si>
    <t>In country documentation of strategic plan or annual planning:                             National Multisectoral strategic plan on HIV 2012 -2015 revised and extended to 2018</t>
  </si>
  <si>
    <t>tentative estimation of unit cost by CHAI in order to estimate the cost the national strategic plan 2008-2012 revised and extended to 2015.                  the actual national multisectoral strategic plan 2012 -2015 revised and extended to 2018</t>
  </si>
  <si>
    <t xml:space="preserve">PEPFAR expenditure only; GF not available                                        </t>
  </si>
  <si>
    <t>In country source, i.e., last annual national HIV/AIDS progress report or presentation:                 Epidemiologic bulletin of the national aids control program, www.mesi.ht</t>
  </si>
  <si>
    <t xml:space="preserve"> This response is based on the active engament of civil society organization in the CCM, the development of the national strategic plan with the MOH. There is no specific law preventing CSO's active engagement.</t>
  </si>
  <si>
    <t>There's a bill  that never voted on</t>
  </si>
  <si>
    <t>There is the hygiene code _ task shifting is being impplemented but there is no established policy (PNLS)</t>
  </si>
  <si>
    <t>In country source, name of current strategy: National Multisectoral strategic plan on HIV 2012 -2015 revised and extended to 2018</t>
  </si>
  <si>
    <t>In country source, i.e., data analysis government used: Gap analysis conducted along with the national strategic plan</t>
  </si>
  <si>
    <t>In country source, i.e., Coordination data or reports:               Donor coordination meeting reports: CCM meeting reports, PEPFAR implementing partners meeting report, "table sectorielle" meeting report</t>
  </si>
  <si>
    <t xml:space="preserve">In country source for each checked: CCM minutes, development of national strategic plan </t>
  </si>
  <si>
    <t>There is no specific law but there is anarticle in the penal code against infraction of acceptable behavioral norms. However, the penal code has been revised and no longer has this article; but it has not been approved by the parliament yet.It has not been used before to prosecute/stigmatize MSM and FSW.</t>
  </si>
  <si>
    <t xml:space="preserve">In country source, name of legislation:             Décret du 14 septembre 1989 modifiant la loi du 13 décembre 1982 régissant
les ONG.
CHAPITRE QUATRIEME
PREROGATIVES ET OBLIGATIONS DES ORGANISATIONS NON GOUVERNEMENTALES D’AIDE AU
DEVELOPPEMENT
</t>
  </si>
  <si>
    <t xml:space="preserve">A.The following points are critical to the sustainability of the national response to the HIV epidemic. The question is: what level of improvement can be realistically expected within 2-3 years given the overall size of the national budget and the scarcity of funds from other donors?  
1) Policies, Laws and Regulations: While there are no specific laws criminalizing homosexuality or prostitution, there is no National HIV/AIDS Policy or set of policies and laws fostering non-discriminatory and safe access to HIV/AIDS services.
2) Epidemiological and Health Data: Currently PEPFAR/USG provides the vast majority of financial and technical assistance to health information systems in Haiti. These include the national HIV reporting system (MESI); the national HIV/AIDS electronic medical record (iSante); the HIV/AIDS surveillance system (HASS); and the health management information system (SISNU/DHIS 2.0). In addition to the routine monitoring and evaluation and clinical surveillance activities, USG/PEPFAR has been the exclusive funder of ANC sentinel surveillance (SS) surveys among pregnant women since 2005; the exclusive funder of the Behavioral Surveillance Survey (BSS) and Key Population Size Estimation surveys; the primary funder of National Health Accounts (NHA); and the USG funded ~$3 million of the ~$5 million cost of the 2012 DHS. The GOH has not provided dedicated financial support to either ANC SS, NHA or DHS activities.
3) Public access and demand: The HIV program has had great success in expanding access to ART throughout the country reach ~50% of HIV patient eligible. However the recent services provision assessment survey revealed that ~20% of heath institutions in region with high HIV burden provide ART.
4) Commodities Security and Supply Chain: There is no GOH investment in ARVs or RTKs.
5) Health Financing and Strategic Investment: This domain is the weakest as all elements are in red. The Haitian government allocates very limited funding to the health sector (about 1.5% of the GDP [http://apps.who.int/nha/database/]) with no specific line for HIV. Though health service delivery data (from HSIS, now SISNU) are used, these data have historically been of limited quality and have been used only to guide external funding. Almost all government funding for health goes to support salaries irrespective of geographic burden with a disproportionate presence in the west region. The Government of Haiti/Ministry of Health does not have a system for expenditure analysis and is unable to evaluate its true contribution to the national response to the HIV epidemic. 
</t>
  </si>
  <si>
    <t xml:space="preserve">B. Key discussion points: Policies, Laws and Regulations:
Several partners including USG, GF, WHO, UNICEF, and other local groups (SEROVIE, FOSREF, GIPA, ASON, POZ) are working with the MOH to develop policies. Despite the limited extent, this work has contributed to improving the environment. However no distinct laws and/or regulations on HIV have been enacted. Over the next 2-3 years:
a) Increase /intensify support to the National AIDS Control Program and its partners to (i) update the bill on HIV drafted a few years ago and include key populations (ii) advocate/sensitize congressmen to vote on and passed the bill.
b) Provide TA to develop policies and guidelines for Key populations and trainings
Epidemiological and Health Data:
As described above, USG and USG implementing partners such as NASTAD, ITECH, Solutions, METH, and the Institut Haitien de l’enfance (IHE) have provided technical and financial support to the MOH/GOH in the development and implementation of routine monitoring and evaluation and surveillance systems, as well as for national surveys (e.g. ANC, DHS, VACS…). Only limited, in-kind resources were provided by the GOH.
a) As PEPFAR funding decreases without any apparent alternate funding source, the sustainability of basic health information system (HIS) architecture and systems is at stake. USG HIS investments enable 1. Essential reporting to meet national and international needs and requirements; 2. Fundamental  epidemiologic surveillance needed to characterize the epidemic and response; 3. Clinical monitoring to assess the quality and impact of HIV clinical services at the patient and population level; 4. Health sector wide service delivery outputs; and 5. Financial information on the health sector. 
b) Several  core surveillance activities should be co-financed, even at low levels, by the GOH. These include ANC sentinel surveys, BSS among key populations, NHA and DHS. In particular, as we are getting closer to the next DHS implementation period in 2017, there is a need to actively sensitize the MOH/GOH to initiate the planning process as early as possible and to include partial funding of this survey in the national budget. The early planning will allow for more stakeholders to include the DHS in their plan which has the potential to (i) ensure that the DHS is conducted on time and (ii) reduce the level of contributions for each donor/partner.
c) It is very important that, through the process, institutional and individual capacity building for key MOH personnel and local partners is ensured.
d) 
Public access and demand 
PEPFAR and Global Fund are the main partners supporting the MOH in in expanding access to HIV care and treatment in the country. Very limited government resources (in-kind mainly personnel) are allocated to HIV services. To improve public access and demand it is imperative to 
a) Develop networks of institutions to facilitate access to HIV services for patients living near institutions not providing such services. Such networks would be critical in high burden areas where not all health institution are providing HIV services
Commodities Security and Supply Chain
The main partners/donors working alongside the MOH to improve commodities security and supply chain as it relates to HIV is the USG and Global Fund; WHO and UNICEF have also contributed to this health system domain though mainly through their support to immunization. Recently the USG has provided TA to support the department of pharmacy to develop a national supply chain plan. It is critical to
a) Continue to support technical capacity building of the department of Pharmacy of the MOH to 
 strengthen their ability to develop/revise update the national supply chain plan
 Develop QA-QC plan
 Manage Waste disposal 
b) Conduct a costing exercise and estimate realistically the cost commodities (lab reagents, drugs…) for each level of service in the health system. This will allow the government to over adjust progressively its contribution over time.
Health Financing and Strategic Investment
USAID (through non-PEPFAR funds) and World Bank work on health financing at the central level of the Ministry.  USAID and World Bank work with the Directorate of Administration and Budget (DAB) and Contracting Unit to build their capacity to eventually more effectively manage the MSPP funding and contracting function. The MSPP is aware of budgetary constraints, but until the total envelope of GOH funding is increased it will be difficult for the MSPP to fund more than what they currently are. 
CDC continues to provide substantial government-to-government financing via the Program Management Unit (UGP) at MSPP. This Unit, which also manages World Bank funding to MSPP, provides financial administrative oversight of funding to the national HIV/AIDS control program (PNLS), the national TB control program (PNLT), and the Directorate of Epidemiology, Laboratory and Research (DELR) which includes the national public health laboratory (LNSP). These funds are used to support the role and function of MSPP national- and department-level units in training, supervision, clinical mentoring, and quality management at the national level (across all 10 departments), as well as direct support to HIV clinical service delivery at 31 public health facilities across the country. Unless there is a very substantial increase in health expenditure in the national budget, the MSPP will not be able to absorb these activities 
</t>
  </si>
  <si>
    <t xml:space="preserve">C. Key discussion points: In fact all the priority points outlined above receive some level of support from one or multiple partners. However in many instances this support is scarce, intermittent and sometimes not necessarily working towards sustainability. 
• Policies, Laws and Regulations 
o National AIDS Control Program, Global Fund, PEPFAR  and more importantly local civil society organizations such as SEROVIE, ASON, GIPA, FEBS, POZ, FOSREF.
• Epidemiological and Health Data
o National AIDS Control Program, Planning and Evaluation unit of the MOH, Global Fund, PEPFAR, UN agencies, World Bank.
• Public access and demand 
o PNLS, PEPFAR, Global Fund
• Commodities Security and Supply Chain
o Department of Pharmacy of the MOH, PEPFAR, Global Fund, UNICEF, WHO
• Health Financing and Strategic Investment
o USAID, World Bank, PAHO
</t>
  </si>
  <si>
    <t xml:space="preserve">D. Key discussion points:  The group recommends that PEPFAR invest in improving the following elements: Policies, Laws and Regulations; Epidemiological and Health Data; Commodities Security and Supply Chain.
PEPFAR is uniquely to help improve these elements given (i) the ongoing relation with key government entities working on these elements (ii) the expertise of the team and the ability to tap in technical resources from HQ at relatively no additional cost (iii) ongoing PEPFAR supported activities.  
</t>
  </si>
  <si>
    <t xml:space="preserve">E. Key Discussion points:  • Technical support to PNLS to develop key populations guidelines, policies and training materials
• Support the DHS and other surveys planning process
• Develop networks of institutions to facilitate access to HIV services for patients living near institutions not providing such services
• Continue to support the development of the plan for the National System for supply chain management and commodity distribution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</si>
</sst>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0.0%"/>
    <numFmt numFmtId="166" formatCode="_(* #,##0_);_(* \(#,##0\);_(* &quot;-&quot;??_);_(@_)"/>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theme="1"/>
      <name val="Calibri"/>
      <family val="2"/>
      <scheme val="minor"/>
    </font>
    <font>
      <sz val="11"/>
      <color theme="3"/>
      <name val="Calibri"/>
      <family val="2"/>
      <scheme val="minor"/>
    </font>
    <font>
      <b/>
      <sz val="11"/>
      <name val="Calibri"/>
      <family val="2"/>
      <scheme val="minor"/>
    </font>
    <font>
      <sz val="10"/>
      <name val="Calibri"/>
      <family val="2"/>
      <scheme val="minor"/>
    </font>
    <font>
      <sz val="9"/>
      <name val="Calibri"/>
      <family val="2"/>
      <scheme val="minor"/>
    </font>
    <font>
      <sz val="8"/>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6">
    <xf numFmtId="0" fontId="0" fillId="0" borderId="0"/>
    <xf numFmtId="0" fontId="9" fillId="0" borderId="0"/>
    <xf numFmtId="0" fontId="9" fillId="0" borderId="0" applyFill="0"/>
    <xf numFmtId="0" fontId="20" fillId="0" borderId="0" applyNumberFormat="0" applyFill="0" applyBorder="0" applyAlignment="0" applyProtection="0"/>
    <xf numFmtId="43" fontId="28" fillId="0" borderId="0" applyFont="0" applyFill="0" applyBorder="0" applyAlignment="0" applyProtection="0"/>
    <xf numFmtId="44" fontId="28" fillId="0" borderId="0" applyFont="0" applyFill="0" applyBorder="0" applyAlignment="0" applyProtection="0"/>
  </cellStyleXfs>
  <cellXfs count="60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34" xfId="0" applyFill="1" applyBorder="1" applyProtection="1">
      <protection locked="0"/>
    </xf>
    <xf numFmtId="0" fontId="0" fillId="0" borderId="26" xfId="0" applyFill="1" applyBorder="1" applyProtection="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5" fillId="0" borderId="0" xfId="0" applyFont="1"/>
    <xf numFmtId="0" fontId="25"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0" fillId="0" borderId="75" xfId="3" applyBorder="1" applyAlignment="1">
      <alignment wrapText="1"/>
    </xf>
    <xf numFmtId="0" fontId="20" fillId="0" borderId="0" xfId="3" applyAlignment="1">
      <alignment wrapText="1"/>
    </xf>
    <xf numFmtId="0" fontId="20" fillId="0" borderId="76" xfId="3" applyBorder="1" applyAlignment="1">
      <alignment wrapText="1"/>
    </xf>
    <xf numFmtId="0" fontId="20"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1"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1"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1"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1"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10" fontId="0" fillId="0" borderId="0" xfId="0" applyNumberFormat="1"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5"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49" fontId="21" fillId="3" borderId="0" xfId="5" applyNumberFormat="1" applyFont="1" applyFill="1" applyBorder="1" applyProtection="1">
      <protection locked="0"/>
    </xf>
    <xf numFmtId="0" fontId="0" fillId="8" borderId="34" xfId="0" applyFill="1" applyBorder="1" applyAlignment="1">
      <alignment wrapText="1"/>
    </xf>
    <xf numFmtId="0" fontId="8" fillId="8" borderId="34" xfId="0" applyFont="1" applyFill="1" applyBorder="1" applyAlignment="1" applyProtection="1">
      <protection locked="0"/>
    </xf>
    <xf numFmtId="0" fontId="0" fillId="8" borderId="34" xfId="0" applyFill="1" applyBorder="1" applyAlignment="1"/>
    <xf numFmtId="0" fontId="30" fillId="0" borderId="24" xfId="0" applyFont="1" applyBorder="1" applyAlignment="1" applyProtection="1">
      <alignment horizontal="center" vertical="center" wrapText="1"/>
      <protection locked="0"/>
    </xf>
    <xf numFmtId="0" fontId="21" fillId="0" borderId="0" xfId="0" applyFont="1" applyAlignment="1" applyProtection="1">
      <alignment wrapText="1"/>
      <protection locked="0"/>
    </xf>
    <xf numFmtId="0" fontId="21" fillId="8" borderId="57" xfId="0" applyFont="1" applyFill="1" applyBorder="1" applyAlignment="1" applyProtection="1">
      <protection locked="0"/>
    </xf>
    <xf numFmtId="0" fontId="30" fillId="0" borderId="23" xfId="0" applyFont="1" applyBorder="1" applyAlignment="1" applyProtection="1">
      <alignment horizontal="center" vertical="center" wrapText="1"/>
      <protection locked="0"/>
    </xf>
    <xf numFmtId="0" fontId="30" fillId="0" borderId="28" xfId="0" applyFont="1" applyBorder="1" applyAlignment="1" applyProtection="1">
      <alignment horizontal="center" vertical="center" wrapText="1"/>
      <protection locked="0"/>
    </xf>
    <xf numFmtId="0" fontId="30" fillId="0" borderId="58" xfId="0" applyFont="1" applyBorder="1" applyAlignment="1" applyProtection="1">
      <alignment horizontal="center" vertical="center" wrapText="1"/>
      <protection locked="0"/>
    </xf>
    <xf numFmtId="0" fontId="21" fillId="0" borderId="0" xfId="0" applyFont="1" applyAlignment="1" applyProtection="1">
      <alignment horizontal="left" vertical="top" wrapText="1"/>
      <protection locked="0"/>
    </xf>
    <xf numFmtId="0" fontId="21" fillId="8" borderId="34" xfId="0" applyFont="1" applyFill="1" applyBorder="1" applyAlignment="1"/>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21" fillId="8" borderId="57" xfId="0" applyFont="1" applyFill="1" applyBorder="1" applyAlignment="1"/>
    <xf numFmtId="0" fontId="21" fillId="0" borderId="31"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0" xfId="0" applyFont="1" applyAlignment="1">
      <alignment horizontal="left" vertical="top" wrapText="1"/>
    </xf>
    <xf numFmtId="0" fontId="0" fillId="8" borderId="34" xfId="0" applyFont="1" applyFill="1" applyBorder="1" applyAlignment="1"/>
    <xf numFmtId="0" fontId="30" fillId="0" borderId="9" xfId="0" applyFont="1" applyBorder="1" applyAlignment="1" applyProtection="1">
      <alignment horizontal="left" vertical="center" wrapText="1"/>
      <protection locked="0"/>
    </xf>
    <xf numFmtId="0" fontId="30" fillId="8" borderId="34" xfId="0" applyFont="1" applyFill="1" applyBorder="1" applyAlignment="1" applyProtection="1">
      <alignment wrapText="1"/>
      <protection locked="0"/>
    </xf>
    <xf numFmtId="0" fontId="21" fillId="8" borderId="34" xfId="0" applyFont="1" applyFill="1" applyBorder="1" applyAlignment="1">
      <alignment wrapText="1"/>
    </xf>
    <xf numFmtId="0" fontId="30" fillId="0" borderId="58" xfId="0" applyFont="1" applyBorder="1" applyAlignment="1">
      <alignment horizontal="center" vertical="center" wrapText="1"/>
    </xf>
    <xf numFmtId="0" fontId="30" fillId="0" borderId="27" xfId="0" applyFont="1" applyBorder="1" applyAlignment="1" applyProtection="1">
      <alignment horizontal="center" vertical="center" wrapText="1"/>
      <protection locked="0"/>
    </xf>
    <xf numFmtId="0" fontId="30" fillId="0" borderId="10" xfId="0" applyFont="1" applyBorder="1" applyAlignment="1" applyProtection="1">
      <alignment horizontal="left" vertical="center"/>
      <protection locked="0"/>
    </xf>
    <xf numFmtId="0" fontId="30" fillId="0" borderId="27" xfId="0" applyFont="1" applyBorder="1" applyAlignment="1">
      <alignment horizontal="center" vertical="center" wrapText="1"/>
    </xf>
    <xf numFmtId="166" fontId="0" fillId="0" borderId="0" xfId="4" applyNumberFormat="1" applyFont="1"/>
    <xf numFmtId="166" fontId="0" fillId="0" borderId="0" xfId="4" applyNumberFormat="1" applyFont="1" applyBorder="1"/>
    <xf numFmtId="0" fontId="0" fillId="0" borderId="0" xfId="0" applyAlignment="1">
      <alignment horizontal="left"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8" fillId="7" borderId="0" xfId="0" applyFont="1" applyFill="1" applyAlignment="1">
      <alignment horizontal="center" wrapText="1"/>
    </xf>
    <xf numFmtId="0" fontId="10" fillId="0" borderId="0" xfId="0" applyFont="1" applyAlignment="1">
      <alignment horizontal="center"/>
    </xf>
    <xf numFmtId="0" fontId="8" fillId="0" borderId="0" xfId="0" applyFont="1" applyAlignment="1">
      <alignment horizontal="center" wrapText="1"/>
    </xf>
    <xf numFmtId="0" fontId="8" fillId="6"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33" fillId="0" borderId="28" xfId="0" applyFont="1" applyBorder="1" applyAlignment="1" applyProtection="1">
      <alignment vertical="top" wrapText="1"/>
      <protection locked="0"/>
    </xf>
    <xf numFmtId="0" fontId="33" fillId="0" borderId="31" xfId="0" applyFont="1" applyBorder="1" applyAlignment="1" applyProtection="1">
      <alignment vertical="top" wrapText="1"/>
      <protection locked="0"/>
    </xf>
    <xf numFmtId="0" fontId="33" fillId="0" borderId="36" xfId="0" applyFont="1" applyBorder="1" applyAlignment="1" applyProtection="1">
      <alignment vertical="top" wrapText="1"/>
      <protection locked="0"/>
    </xf>
    <xf numFmtId="0" fontId="21" fillId="0" borderId="29" xfId="0" applyFont="1" applyBorder="1" applyAlignment="1" applyProtection="1">
      <alignment vertical="top" wrapText="1"/>
      <protection locked="0"/>
    </xf>
    <xf numFmtId="0" fontId="21" fillId="0" borderId="32" xfId="0" applyFont="1" applyBorder="1" applyAlignment="1" applyProtection="1">
      <alignment vertical="top" wrapText="1"/>
      <protection locked="0"/>
    </xf>
    <xf numFmtId="0" fontId="21" fillId="0" borderId="37" xfId="0" applyFont="1" applyBorder="1" applyAlignment="1" applyProtection="1">
      <alignment vertical="top"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21" fillId="0" borderId="28" xfId="0" applyFont="1" applyBorder="1" applyAlignment="1" applyProtection="1">
      <alignment vertical="top" wrapText="1"/>
      <protection locked="0"/>
    </xf>
    <xf numFmtId="0" fontId="21" fillId="0" borderId="31" xfId="0" applyFont="1" applyBorder="1" applyAlignment="1" applyProtection="1">
      <alignment vertical="top" wrapText="1"/>
      <protection locked="0"/>
    </xf>
    <xf numFmtId="0" fontId="21" fillId="0" borderId="36" xfId="0" applyFont="1" applyBorder="1" applyAlignment="1" applyProtection="1">
      <alignment vertical="top" wrapText="1"/>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41"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0" fillId="0" borderId="26" xfId="0" applyBorder="1" applyAlignment="1" applyProtection="1">
      <alignment horizontal="center"/>
      <protection locked="0"/>
    </xf>
    <xf numFmtId="0" fontId="21" fillId="0" borderId="28" xfId="0" applyFont="1" applyBorder="1" applyAlignment="1" applyProtection="1">
      <alignment horizontal="left" vertical="top" wrapText="1"/>
      <protection locked="0"/>
    </xf>
    <xf numFmtId="0" fontId="21" fillId="0" borderId="31" xfId="0" applyFont="1" applyBorder="1" applyAlignment="1" applyProtection="1">
      <alignment horizontal="left" vertical="top" wrapText="1"/>
      <protection locked="0"/>
    </xf>
    <xf numFmtId="0" fontId="21" fillId="0" borderId="36" xfId="0" applyFont="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0" xfId="0" applyBorder="1" applyAlignment="1" applyProtection="1">
      <alignment horizontal="left" vertical="top"/>
      <protection locked="0"/>
    </xf>
    <xf numFmtId="0" fontId="21" fillId="0" borderId="58" xfId="0" applyFont="1" applyBorder="1" applyAlignment="1" applyProtection="1">
      <alignment vertical="top" wrapText="1"/>
      <protection locked="0"/>
    </xf>
    <xf numFmtId="0" fontId="21" fillId="0" borderId="49" xfId="0" applyFont="1" applyBorder="1" applyAlignment="1" applyProtection="1">
      <alignment vertical="top" wrapText="1"/>
      <protection locked="0"/>
    </xf>
    <xf numFmtId="0" fontId="21" fillId="0" borderId="59" xfId="0" applyFont="1" applyBorder="1" applyAlignment="1" applyProtection="1">
      <alignment vertical="top" wrapText="1"/>
      <protection locked="0"/>
    </xf>
    <xf numFmtId="0" fontId="21" fillId="0" borderId="29" xfId="0" applyFont="1" applyBorder="1" applyAlignment="1" applyProtection="1">
      <alignment wrapText="1"/>
      <protection locked="0"/>
    </xf>
    <xf numFmtId="0" fontId="21" fillId="0" borderId="32" xfId="0" applyFont="1" applyBorder="1" applyAlignment="1" applyProtection="1">
      <alignment wrapText="1"/>
      <protection locked="0"/>
    </xf>
    <xf numFmtId="0" fontId="17" fillId="0" borderId="0" xfId="0" applyFont="1" applyBorder="1" applyAlignment="1" applyProtection="1">
      <alignment horizontal="left"/>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21" fillId="9" borderId="28" xfId="0" applyFont="1" applyFill="1" applyBorder="1" applyAlignment="1" applyProtection="1">
      <alignment horizontal="left" vertical="top" wrapText="1"/>
      <protection locked="0"/>
    </xf>
    <xf numFmtId="0" fontId="21" fillId="9" borderId="31" xfId="0" applyFont="1" applyFill="1" applyBorder="1" applyAlignment="1" applyProtection="1">
      <alignment horizontal="left" vertical="top" wrapText="1"/>
      <protection locked="0"/>
    </xf>
    <xf numFmtId="0" fontId="21" fillId="9" borderId="36" xfId="0" applyFont="1" applyFill="1" applyBorder="1" applyAlignment="1" applyProtection="1">
      <alignment horizontal="left" vertical="top"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1" fillId="9" borderId="58" xfId="0" applyFont="1" applyFill="1" applyBorder="1" applyAlignment="1" applyProtection="1">
      <alignment horizontal="left" vertical="top" wrapText="1"/>
      <protection locked="0"/>
    </xf>
    <xf numFmtId="0" fontId="21" fillId="9" borderId="49" xfId="0" applyFont="1" applyFill="1" applyBorder="1" applyAlignment="1" applyProtection="1">
      <alignment horizontal="left" vertical="top" wrapText="1"/>
      <protection locked="0"/>
    </xf>
    <xf numFmtId="0" fontId="21" fillId="9" borderId="59" xfId="0" applyFont="1" applyFill="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30" fillId="0" borderId="58" xfId="0" applyFont="1" applyBorder="1" applyAlignment="1" applyProtection="1">
      <alignment horizontal="center" vertical="center" wrapText="1"/>
      <protection locked="0"/>
    </xf>
    <xf numFmtId="0" fontId="30" fillId="0" borderId="49" xfId="0" applyFont="1" applyBorder="1" applyAlignment="1" applyProtection="1">
      <alignment horizontal="center" vertical="center" wrapText="1"/>
      <protection locked="0"/>
    </xf>
    <xf numFmtId="0" fontId="30" fillId="0" borderId="59" xfId="0" applyFont="1" applyBorder="1" applyAlignment="1" applyProtection="1">
      <alignment horizontal="center" vertical="center"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21" fillId="0" borderId="42" xfId="0" applyFont="1" applyBorder="1" applyAlignment="1" applyProtection="1">
      <alignment horizontal="left" vertical="top" wrapText="1"/>
      <protection locked="0"/>
    </xf>
    <xf numFmtId="0" fontId="21" fillId="0" borderId="45" xfId="0" applyFont="1" applyBorder="1" applyAlignment="1" applyProtection="1">
      <alignment horizontal="left" vertical="top" wrapText="1"/>
      <protection locked="0"/>
    </xf>
    <xf numFmtId="0" fontId="21" fillId="0" borderId="46" xfId="0" applyFont="1" applyBorder="1" applyAlignment="1" applyProtection="1">
      <alignment horizontal="left" vertical="top" wrapText="1"/>
      <protection locked="0"/>
    </xf>
    <xf numFmtId="0" fontId="21" fillId="0" borderId="60"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21" fillId="0" borderId="44" xfId="0" applyFont="1"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9" xfId="0" applyFont="1" applyBorder="1" applyAlignment="1" applyProtection="1">
      <alignment horizontal="left" vertical="center" wrapText="1"/>
      <protection locked="0"/>
    </xf>
    <xf numFmtId="10" fontId="21" fillId="0" borderId="29" xfId="0" applyNumberFormat="1" applyFont="1" applyBorder="1" applyAlignment="1" applyProtection="1">
      <alignment horizontal="left" vertical="top" wrapText="1"/>
      <protection locked="0"/>
    </xf>
    <xf numFmtId="0" fontId="0" fillId="0" borderId="38" xfId="0" applyBorder="1" applyAlignment="1">
      <alignment vertical="center" wrapText="1"/>
    </xf>
    <xf numFmtId="0" fontId="0" fillId="0" borderId="39" xfId="0" applyBorder="1" applyAlignment="1">
      <alignment vertical="center" wrapText="1"/>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32" fillId="0" borderId="28" xfId="0" applyFont="1" applyBorder="1" applyAlignment="1" applyProtection="1">
      <alignment horizontal="left" vertical="top" wrapText="1"/>
      <protection locked="0"/>
    </xf>
    <xf numFmtId="0" fontId="32" fillId="0" borderId="31" xfId="0" applyFont="1" applyBorder="1" applyAlignment="1" applyProtection="1">
      <alignment horizontal="left" vertical="top" wrapText="1"/>
      <protection locked="0"/>
    </xf>
    <xf numFmtId="0" fontId="32"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7" fillId="0" borderId="26" xfId="0" applyFont="1" applyBorder="1" applyAlignment="1">
      <alignment horizontal="left" wrapText="1"/>
    </xf>
    <xf numFmtId="0" fontId="33" fillId="0" borderId="28" xfId="0" applyFont="1" applyBorder="1" applyAlignment="1" applyProtection="1">
      <alignment horizontal="left" vertical="top" wrapText="1"/>
      <protection locked="0"/>
    </xf>
    <xf numFmtId="0" fontId="33" fillId="0" borderId="31" xfId="0" applyFont="1" applyBorder="1" applyAlignment="1" applyProtection="1">
      <alignment horizontal="left" vertical="top" wrapText="1"/>
      <protection locked="0"/>
    </xf>
    <xf numFmtId="0" fontId="33"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4" xfId="0" applyBorder="1" applyAlignment="1">
      <alignment horizontal="center" wrapText="1"/>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21" fillId="0" borderId="29" xfId="0" applyFont="1" applyFill="1" applyBorder="1" applyAlignment="1" applyProtection="1">
      <alignment horizontal="left" vertical="top" wrapText="1"/>
      <protection locked="0"/>
    </xf>
    <xf numFmtId="0" fontId="21" fillId="0" borderId="32" xfId="0" applyFont="1" applyFill="1" applyBorder="1" applyAlignment="1" applyProtection="1">
      <alignment horizontal="left" vertical="top" wrapText="1"/>
      <protection locked="0"/>
    </xf>
    <xf numFmtId="0" fontId="21"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0" borderId="50" xfId="0" applyBorder="1" applyAlignment="1">
      <alignment horizontal="left" vertical="center" wrapText="1"/>
    </xf>
    <xf numFmtId="0" fontId="0" fillId="0" borderId="51" xfId="0" applyBorder="1" applyAlignment="1">
      <alignment horizontal="left" vertical="center" wrapText="1"/>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21" fillId="0" borderId="44" xfId="0" applyFont="1" applyFill="1" applyBorder="1" applyAlignment="1" applyProtection="1">
      <alignment horizontal="left" vertical="top" wrapText="1"/>
      <protection locked="0"/>
    </xf>
    <xf numFmtId="0" fontId="21" fillId="0" borderId="45" xfId="0" applyFont="1" applyFill="1" applyBorder="1" applyAlignment="1" applyProtection="1">
      <alignment horizontal="left" vertical="top" wrapText="1"/>
      <protection locked="0"/>
    </xf>
    <xf numFmtId="0" fontId="21" fillId="0" borderId="46" xfId="0" applyFont="1" applyFill="1" applyBorder="1" applyAlignment="1" applyProtection="1">
      <alignment horizontal="left" vertical="top" wrapText="1"/>
      <protection locked="0"/>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21" fillId="0" borderId="58"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59" xfId="0" applyFont="1" applyBorder="1" applyAlignment="1" applyProtection="1">
      <alignment horizontal="left" vertical="top" wrapText="1"/>
      <protection locked="0"/>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0" borderId="26"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0" fillId="0" borderId="26" xfId="0" applyBorder="1" applyAlignment="1">
      <alignment horizontal="lef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21" fillId="0" borderId="53" xfId="0" applyFont="1"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29" xfId="0" applyFont="1" applyBorder="1" applyAlignment="1" applyProtection="1">
      <alignment horizontal="left" vertical="top" wrapText="1"/>
      <protection locked="0"/>
    </xf>
    <xf numFmtId="0" fontId="0" fillId="0" borderId="32" xfId="0" applyFont="1" applyBorder="1" applyAlignment="1" applyProtection="1">
      <alignment horizontal="left" vertical="top" wrapText="1"/>
      <protection locked="0"/>
    </xf>
    <xf numFmtId="0" fontId="0" fillId="0" borderId="37" xfId="0"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58" xfId="0" applyFont="1" applyBorder="1" applyAlignment="1" applyProtection="1">
      <alignment horizontal="left" vertical="top" wrapText="1"/>
      <protection locked="0"/>
    </xf>
    <xf numFmtId="0" fontId="0" fillId="0" borderId="49" xfId="0" applyFont="1" applyBorder="1" applyAlignment="1" applyProtection="1">
      <alignment horizontal="left" vertical="top" wrapText="1"/>
      <protection locked="0"/>
    </xf>
    <xf numFmtId="0" fontId="0" fillId="0" borderId="59" xfId="0" applyFont="1" applyBorder="1" applyAlignment="1" applyProtection="1">
      <alignment horizontal="left" vertical="top" wrapText="1"/>
      <protection locked="0"/>
    </xf>
    <xf numFmtId="0" fontId="20" fillId="0" borderId="44" xfId="3" applyBorder="1" applyAlignment="1" applyProtection="1">
      <alignment horizontal="left" vertical="top" wrapText="1"/>
      <protection locked="0"/>
    </xf>
    <xf numFmtId="0" fontId="0" fillId="0" borderId="53" xfId="0" applyBorder="1" applyAlignment="1" applyProtection="1">
      <alignment horizontal="left" vertical="top" wrapText="1"/>
      <protection locked="0"/>
    </xf>
    <xf numFmtId="0" fontId="0" fillId="0" borderId="41"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4" xfId="3" applyFont="1" applyBorder="1" applyAlignment="1" applyProtection="1">
      <alignment horizontal="left" vertical="top" wrapText="1"/>
      <protection locked="0"/>
    </xf>
    <xf numFmtId="0" fontId="0" fillId="9" borderId="44" xfId="0" applyFill="1" applyBorder="1" applyAlignment="1" applyProtection="1">
      <alignment horizontal="left" vertical="top" wrapText="1"/>
      <protection locked="0"/>
    </xf>
    <xf numFmtId="0" fontId="0" fillId="9" borderId="45" xfId="0" applyFill="1" applyBorder="1" applyAlignment="1" applyProtection="1">
      <alignment horizontal="left" vertical="top" wrapText="1"/>
      <protection locked="0"/>
    </xf>
    <xf numFmtId="0" fontId="0" fillId="9" borderId="53" xfId="0" applyFill="1" applyBorder="1" applyAlignment="1" applyProtection="1">
      <alignment horizontal="left" vertical="top" wrapText="1"/>
      <protection locked="0"/>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42" xfId="0" applyBorder="1" applyAlignment="1" applyProtection="1">
      <alignment horizontal="left" vertical="top" wrapText="1"/>
      <protection locked="0"/>
    </xf>
    <xf numFmtId="0" fontId="0" fillId="0" borderId="60" xfId="0" applyFont="1" applyBorder="1" applyAlignment="1" applyProtection="1">
      <alignment horizontal="left" vertical="top"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21" fillId="0" borderId="41" xfId="0" applyFont="1" applyBorder="1" applyAlignment="1" applyProtection="1">
      <alignment wrapText="1"/>
      <protection locked="0"/>
    </xf>
    <xf numFmtId="0" fontId="3" fillId="0" borderId="28"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21" fillId="0" borderId="37" xfId="0" applyFont="1" applyBorder="1" applyAlignment="1" applyProtection="1">
      <alignmen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20"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21" fillId="0" borderId="60" xfId="0" applyFont="1"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1" fillId="9" borderId="58" xfId="0" applyFont="1" applyFill="1" applyBorder="1" applyAlignment="1" applyProtection="1">
      <alignment vertical="top" wrapText="1"/>
      <protection locked="0"/>
    </xf>
    <xf numFmtId="0" fontId="21" fillId="9" borderId="49" xfId="0" applyFont="1" applyFill="1" applyBorder="1" applyAlignment="1" applyProtection="1">
      <alignment vertical="top" wrapText="1"/>
      <protection locked="0"/>
    </xf>
    <xf numFmtId="0" fontId="21" fillId="9" borderId="59" xfId="0" applyFont="1" applyFill="1" applyBorder="1" applyAlignment="1" applyProtection="1">
      <alignmen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21" fillId="0" borderId="28" xfId="0" applyFont="1" applyFill="1" applyBorder="1" applyAlignment="1" applyProtection="1">
      <alignment horizontal="left" vertical="top" wrapText="1"/>
      <protection locked="0"/>
    </xf>
    <xf numFmtId="0" fontId="21" fillId="0" borderId="31" xfId="0" applyFont="1" applyFill="1" applyBorder="1" applyAlignment="1" applyProtection="1">
      <alignment horizontal="left" vertical="top" wrapText="1"/>
      <protection locked="0"/>
    </xf>
    <xf numFmtId="0" fontId="21" fillId="0" borderId="36" xfId="0" applyFont="1"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31" fillId="0" borderId="28" xfId="0" applyFont="1" applyBorder="1" applyAlignment="1" applyProtection="1">
      <alignment horizontal="left" vertical="top" wrapText="1"/>
      <protection locked="0"/>
    </xf>
    <xf numFmtId="0" fontId="31" fillId="0" borderId="31" xfId="0" applyFont="1" applyBorder="1" applyAlignment="1" applyProtection="1">
      <alignment horizontal="left" vertical="top" wrapText="1"/>
      <protection locked="0"/>
    </xf>
    <xf numFmtId="0" fontId="31" fillId="0" borderId="36" xfId="0" applyFont="1" applyBorder="1" applyAlignment="1" applyProtection="1">
      <alignment horizontal="left" vertical="top" wrapText="1"/>
      <protection locked="0"/>
    </xf>
    <xf numFmtId="0" fontId="21" fillId="0" borderId="58" xfId="0" applyFont="1" applyBorder="1" applyAlignment="1" applyProtection="1">
      <alignment wrapText="1"/>
      <protection locked="0"/>
    </xf>
    <xf numFmtId="0" fontId="21" fillId="0" borderId="49" xfId="0" applyFont="1" applyBorder="1" applyAlignment="1" applyProtection="1">
      <alignment wrapText="1"/>
      <protection locked="0"/>
    </xf>
    <xf numFmtId="0" fontId="21" fillId="0" borderId="59" xfId="0" applyFont="1" applyBorder="1" applyAlignment="1" applyProtection="1">
      <alignment wrapText="1"/>
      <protection locked="0"/>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0" fillId="0" borderId="39" xfId="3" applyBorder="1" applyAlignment="1">
      <alignment wrapText="1"/>
    </xf>
    <xf numFmtId="0" fontId="20" fillId="0" borderId="74" xfId="3" applyBorder="1" applyAlignment="1">
      <alignment wrapText="1"/>
    </xf>
    <xf numFmtId="49" fontId="21" fillId="0" borderId="39" xfId="3" applyNumberFormat="1" applyFont="1" applyBorder="1" applyAlignment="1">
      <alignment horizontal="center" wrapText="1"/>
    </xf>
    <xf numFmtId="49" fontId="21" fillId="0" borderId="74" xfId="0" applyNumberFormat="1" applyFont="1" applyBorder="1" applyAlignment="1">
      <alignment horizontal="center" wrapText="1"/>
    </xf>
    <xf numFmtId="0" fontId="20" fillId="0" borderId="84" xfId="3" applyBorder="1" applyAlignment="1">
      <alignment wrapText="1"/>
    </xf>
    <xf numFmtId="0" fontId="0" fillId="0" borderId="62" xfId="0" applyBorder="1" applyAlignment="1">
      <alignment wrapText="1"/>
    </xf>
    <xf numFmtId="0" fontId="20" fillId="0" borderId="39" xfId="3" applyBorder="1" applyAlignment="1">
      <alignment horizontal="center" wrapText="1"/>
    </xf>
    <xf numFmtId="0" fontId="20" fillId="0" borderId="0" xfId="3" applyBorder="1" applyAlignment="1">
      <alignment horizontal="center" wrapText="1"/>
    </xf>
    <xf numFmtId="0" fontId="20" fillId="0" borderId="74" xfId="3" applyBorder="1" applyAlignment="1">
      <alignment horizontal="center" wrapText="1"/>
    </xf>
    <xf numFmtId="0" fontId="24" fillId="0" borderId="0" xfId="0" applyFont="1" applyFill="1"/>
    <xf numFmtId="0" fontId="25" fillId="0" borderId="0" xfId="0" applyFont="1" applyFill="1" applyAlignment="1">
      <alignment wrapText="1"/>
    </xf>
    <xf numFmtId="0" fontId="24"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xf>
    <xf numFmtId="0" fontId="8"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horizontal="left" vertical="center" wrapText="1"/>
    </xf>
  </cellXfs>
  <cellStyles count="6">
    <cellStyle name="Comma" xfId="4" builtinId="3"/>
    <cellStyle name="Currency" xfId="5" builtinId="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3713830044839304"/>
          <c:y val="2.0212572438346198E-2"/>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_(* #,##0_);_(* \(#,##0\);_(* "-"??_);_(@_)</c:formatCode>
                <c:ptCount val="3"/>
                <c:pt idx="0">
                  <c:v>153977140</c:v>
                </c:pt>
                <c:pt idx="1">
                  <c:v>143543000</c:v>
                </c:pt>
                <c:pt idx="2">
                  <c:v>133543000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_(* #,##0_);_(* \(#,##0\);_(* "-"??_);_(@_)</c:formatCode>
                <c:ptCount val="3"/>
                <c:pt idx="0">
                  <c:v>9972370</c:v>
                </c:pt>
                <c:pt idx="1">
                  <c:v>19578735</c:v>
                </c:pt>
                <c:pt idx="2">
                  <c:v>18515636</c:v>
                </c:pt>
              </c:numCache>
            </c:numRef>
          </c:val>
        </c:ser>
        <c:dLbls>
          <c:showLegendKey val="0"/>
          <c:showVal val="0"/>
          <c:showCatName val="0"/>
          <c:showSerName val="0"/>
          <c:showPercent val="0"/>
          <c:showBubbleSize val="0"/>
        </c:dLbls>
        <c:axId val="81918592"/>
        <c:axId val="81916672"/>
      </c:areaChart>
      <c:valAx>
        <c:axId val="81916672"/>
        <c:scaling>
          <c:orientation val="minMax"/>
        </c:scaling>
        <c:delete val="0"/>
        <c:axPos val="l"/>
        <c:majorGridlines/>
        <c:numFmt formatCode="_(* #,##0_);_(* \(#,##0\);_(* &quot;-&quot;??_);_(@_)" sourceLinked="1"/>
        <c:majorTickMark val="out"/>
        <c:minorTickMark val="none"/>
        <c:tickLblPos val="nextTo"/>
        <c:txPr>
          <a:bodyPr/>
          <a:lstStyle/>
          <a:p>
            <a:pPr>
              <a:defRPr sz="800"/>
            </a:pPr>
            <a:endParaRPr lang="en-US"/>
          </a:p>
        </c:txPr>
        <c:crossAx val="81918592"/>
        <c:crosses val="autoZero"/>
        <c:crossBetween val="midCat"/>
        <c:dispUnits>
          <c:builtInUnit val="millions"/>
          <c:dispUnitsLbl>
            <c:layout>
              <c:manualLayout>
                <c:xMode val="edge"/>
                <c:yMode val="edge"/>
                <c:x val="5.1417740332829552E-2"/>
                <c:y val="0.27257295808320992"/>
              </c:manualLayout>
            </c:layout>
            <c:tx>
              <c:rich>
                <a:bodyPr/>
                <a:lstStyle/>
                <a:p>
                  <a:pPr>
                    <a:defRPr sz="800" b="0"/>
                  </a:pPr>
                  <a:r>
                    <a:rPr lang="en-US" sz="800" b="0"/>
                    <a:t>USD Millions</a:t>
                  </a:r>
                </a:p>
              </c:rich>
            </c:tx>
          </c:dispUnitsLbl>
        </c:dispUnits>
      </c:valAx>
      <c:catAx>
        <c:axId val="81918592"/>
        <c:scaling>
          <c:orientation val="minMax"/>
        </c:scaling>
        <c:delete val="0"/>
        <c:axPos val="b"/>
        <c:numFmt formatCode="General" sourceLinked="1"/>
        <c:majorTickMark val="out"/>
        <c:minorTickMark val="none"/>
        <c:tickLblPos val="nextTo"/>
        <c:crossAx val="81916672"/>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a:t>
            </a:r>
            <a:r>
              <a:rPr lang="en-US" sz="1000" baseline="0"/>
              <a:t> (PPP)</a:t>
            </a:r>
            <a:endParaRPr lang="en-US" sz="1000"/>
          </a:p>
        </c:rich>
      </c:tx>
      <c:layout>
        <c:manualLayout>
          <c:xMode val="edge"/>
          <c:yMode val="edge"/>
          <c:x val="0.35067751922924945"/>
          <c:y val="1.3440808042011974E-2"/>
        </c:manualLayout>
      </c:layout>
      <c:overlay val="0"/>
    </c:title>
    <c:autoTitleDeleted val="0"/>
    <c:plotArea>
      <c:layout>
        <c:manualLayout>
          <c:layoutTarget val="inner"/>
          <c:xMode val="edge"/>
          <c:yMode val="edge"/>
          <c:x val="0.21463055420020777"/>
          <c:y val="0.19480351414406533"/>
          <c:w val="0.6938335845242708"/>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GNI'!$P$1:$X$1</c:f>
              <c:strCache>
                <c:ptCount val="9"/>
                <c:pt idx="0">
                  <c:v>2004</c:v>
                </c:pt>
                <c:pt idx="1">
                  <c:v>2005</c:v>
                </c:pt>
                <c:pt idx="2">
                  <c:v>2006</c:v>
                </c:pt>
                <c:pt idx="3">
                  <c:v>2007</c:v>
                </c:pt>
                <c:pt idx="4">
                  <c:v>2008</c:v>
                </c:pt>
                <c:pt idx="5">
                  <c:v>2009</c:v>
                </c:pt>
                <c:pt idx="6">
                  <c:v>2010</c:v>
                </c:pt>
                <c:pt idx="7">
                  <c:v>2011</c:v>
                </c:pt>
                <c:pt idx="8">
                  <c:v>2012</c:v>
                </c:pt>
              </c:strCache>
            </c:strRef>
          </c:cat>
          <c:val>
            <c:numRef>
              <c:f>'Chart II - GNI'!$P$2:$X$2</c:f>
              <c:numCache>
                <c:formatCode>General</c:formatCode>
                <c:ptCount val="9"/>
                <c:pt idx="0">
                  <c:v>1370</c:v>
                </c:pt>
                <c:pt idx="1">
                  <c:v>1420</c:v>
                </c:pt>
                <c:pt idx="2">
                  <c:v>1450</c:v>
                </c:pt>
                <c:pt idx="3">
                  <c:v>1510</c:v>
                </c:pt>
                <c:pt idx="4">
                  <c:v>1540</c:v>
                </c:pt>
                <c:pt idx="5">
                  <c:v>1580</c:v>
                </c:pt>
                <c:pt idx="6">
                  <c:v>1490</c:v>
                </c:pt>
                <c:pt idx="7">
                  <c:v>1590</c:v>
                </c:pt>
                <c:pt idx="8">
                  <c:v>1650</c:v>
                </c:pt>
              </c:numCache>
            </c:numRef>
          </c:val>
          <c:smooth val="0"/>
        </c:ser>
        <c:dLbls>
          <c:showLegendKey val="0"/>
          <c:showVal val="0"/>
          <c:showCatName val="0"/>
          <c:showSerName val="0"/>
          <c:showPercent val="0"/>
          <c:showBubbleSize val="0"/>
        </c:dLbls>
        <c:marker val="1"/>
        <c:smooth val="0"/>
        <c:axId val="81996416"/>
        <c:axId val="82006400"/>
      </c:lineChart>
      <c:catAx>
        <c:axId val="81996416"/>
        <c:scaling>
          <c:orientation val="minMax"/>
        </c:scaling>
        <c:delete val="0"/>
        <c:axPos val="b"/>
        <c:numFmt formatCode="General" sourceLinked="1"/>
        <c:majorTickMark val="out"/>
        <c:minorTickMark val="none"/>
        <c:tickLblPos val="nextTo"/>
        <c:txPr>
          <a:bodyPr rot="0"/>
          <a:lstStyle/>
          <a:p>
            <a:pPr>
              <a:defRPr sz="800"/>
            </a:pPr>
            <a:endParaRPr lang="en-US"/>
          </a:p>
        </c:txPr>
        <c:crossAx val="82006400"/>
        <c:crosses val="autoZero"/>
        <c:auto val="1"/>
        <c:lblAlgn val="ctr"/>
        <c:lblOffset val="100"/>
        <c:tickLblSkip val="2"/>
        <c:tickMarkSkip val="2"/>
        <c:noMultiLvlLbl val="0"/>
      </c:catAx>
      <c:valAx>
        <c:axId val="8200640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819964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3.5</c:v>
                </c:pt>
                <c:pt idx="1">
                  <c:v>3.7</c:v>
                </c:pt>
                <c:pt idx="2">
                  <c:v>3.9</c:v>
                </c:pt>
                <c:pt idx="3">
                  <c:v>4</c:v>
                </c:pt>
                <c:pt idx="4">
                  <c:v>4</c:v>
                </c:pt>
                <c:pt idx="5">
                  <c:v>3.9</c:v>
                </c:pt>
                <c:pt idx="6">
                  <c:v>3.7</c:v>
                </c:pt>
                <c:pt idx="7">
                  <c:v>3.6</c:v>
                </c:pt>
                <c:pt idx="8">
                  <c:v>3.5</c:v>
                </c:pt>
                <c:pt idx="9">
                  <c:v>3.3</c:v>
                </c:pt>
                <c:pt idx="10">
                  <c:v>3.1</c:v>
                </c:pt>
                <c:pt idx="11">
                  <c:v>3</c:v>
                </c:pt>
                <c:pt idx="12">
                  <c:v>2.8</c:v>
                </c:pt>
                <c:pt idx="13">
                  <c:v>2.7</c:v>
                </c:pt>
                <c:pt idx="14">
                  <c:v>2.6</c:v>
                </c:pt>
                <c:pt idx="15">
                  <c:v>2.4</c:v>
                </c:pt>
                <c:pt idx="16">
                  <c:v>2.2999999999999998</c:v>
                </c:pt>
                <c:pt idx="17">
                  <c:v>2.2999999999999998</c:v>
                </c:pt>
                <c:pt idx="18">
                  <c:v>2.2000000000000002</c:v>
                </c:pt>
                <c:pt idx="19">
                  <c:v>2.2000000000000002</c:v>
                </c:pt>
                <c:pt idx="20">
                  <c:v>2.1</c:v>
                </c:pt>
                <c:pt idx="21">
                  <c:v>2.1</c:v>
                </c:pt>
                <c:pt idx="22">
                  <c:v>2</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0.64</c:v>
                </c:pt>
                <c:pt idx="1">
                  <c:v>0.57999999999999996</c:v>
                </c:pt>
                <c:pt idx="2">
                  <c:v>0.53</c:v>
                </c:pt>
                <c:pt idx="3">
                  <c:v>0.47</c:v>
                </c:pt>
                <c:pt idx="4">
                  <c:v>0.41</c:v>
                </c:pt>
                <c:pt idx="5">
                  <c:v>0.37</c:v>
                </c:pt>
                <c:pt idx="6">
                  <c:v>0.32</c:v>
                </c:pt>
                <c:pt idx="7">
                  <c:v>0.34</c:v>
                </c:pt>
                <c:pt idx="8">
                  <c:v>0.3</c:v>
                </c:pt>
                <c:pt idx="9">
                  <c:v>0.28000000000000003</c:v>
                </c:pt>
                <c:pt idx="10">
                  <c:v>0.26</c:v>
                </c:pt>
                <c:pt idx="11">
                  <c:v>0.26</c:v>
                </c:pt>
                <c:pt idx="12">
                  <c:v>0.24</c:v>
                </c:pt>
                <c:pt idx="13">
                  <c:v>0.23</c:v>
                </c:pt>
                <c:pt idx="14">
                  <c:v>0.22</c:v>
                </c:pt>
                <c:pt idx="15">
                  <c:v>0.2</c:v>
                </c:pt>
                <c:pt idx="16">
                  <c:v>0.18</c:v>
                </c:pt>
                <c:pt idx="17">
                  <c:v>0.17</c:v>
                </c:pt>
                <c:pt idx="18">
                  <c:v>0.16</c:v>
                </c:pt>
                <c:pt idx="19">
                  <c:v>0.15</c:v>
                </c:pt>
                <c:pt idx="20">
                  <c:v>0.15</c:v>
                </c:pt>
                <c:pt idx="21">
                  <c:v>0.15</c:v>
                </c:pt>
                <c:pt idx="22">
                  <c:v>0.12</c:v>
                </c:pt>
              </c:numCache>
            </c:numRef>
          </c:val>
          <c:smooth val="0"/>
        </c:ser>
        <c:dLbls>
          <c:showLegendKey val="0"/>
          <c:showVal val="0"/>
          <c:showCatName val="0"/>
          <c:showSerName val="0"/>
          <c:showPercent val="0"/>
          <c:showBubbleSize val="0"/>
        </c:dLbls>
        <c:marker val="1"/>
        <c:smooth val="0"/>
        <c:axId val="82779136"/>
        <c:axId val="82780928"/>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130000</c:v>
                </c:pt>
                <c:pt idx="1">
                  <c:v>150000</c:v>
                </c:pt>
                <c:pt idx="2">
                  <c:v>160000</c:v>
                </c:pt>
                <c:pt idx="3">
                  <c:v>160000</c:v>
                </c:pt>
                <c:pt idx="4">
                  <c:v>170000</c:v>
                </c:pt>
                <c:pt idx="5">
                  <c:v>170000</c:v>
                </c:pt>
                <c:pt idx="6">
                  <c:v>170000</c:v>
                </c:pt>
                <c:pt idx="7">
                  <c:v>170000</c:v>
                </c:pt>
                <c:pt idx="8">
                  <c:v>170000</c:v>
                </c:pt>
                <c:pt idx="9">
                  <c:v>170000</c:v>
                </c:pt>
                <c:pt idx="10">
                  <c:v>170000</c:v>
                </c:pt>
                <c:pt idx="11">
                  <c:v>160000</c:v>
                </c:pt>
                <c:pt idx="12">
                  <c:v>160000</c:v>
                </c:pt>
                <c:pt idx="13">
                  <c:v>160000</c:v>
                </c:pt>
                <c:pt idx="14">
                  <c:v>150000</c:v>
                </c:pt>
                <c:pt idx="15">
                  <c:v>150000</c:v>
                </c:pt>
                <c:pt idx="16">
                  <c:v>140000</c:v>
                </c:pt>
                <c:pt idx="17">
                  <c:v>140000</c:v>
                </c:pt>
                <c:pt idx="18">
                  <c:v>140000</c:v>
                </c:pt>
                <c:pt idx="19">
                  <c:v>140000</c:v>
                </c:pt>
                <c:pt idx="20">
                  <c:v>140000</c:v>
                </c:pt>
                <c:pt idx="21">
                  <c:v>140000</c:v>
                </c:pt>
                <c:pt idx="22">
                  <c:v>140000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c:v>5800</c:v>
                </c:pt>
                <c:pt idx="1">
                  <c:v>7300</c:v>
                </c:pt>
                <c:pt idx="2">
                  <c:v>8900</c:v>
                </c:pt>
                <c:pt idx="3" formatCode="@">
                  <c:v>10000</c:v>
                </c:pt>
                <c:pt idx="4" formatCode="@">
                  <c:v>12000</c:v>
                </c:pt>
                <c:pt idx="5" formatCode="@">
                  <c:v>13000</c:v>
                </c:pt>
                <c:pt idx="6" formatCode="@">
                  <c:v>14000</c:v>
                </c:pt>
                <c:pt idx="7" formatCode="@">
                  <c:v>15000</c:v>
                </c:pt>
                <c:pt idx="8" formatCode="@">
                  <c:v>15000</c:v>
                </c:pt>
                <c:pt idx="9" formatCode="@">
                  <c:v>15000</c:v>
                </c:pt>
                <c:pt idx="10" formatCode="@">
                  <c:v>15000</c:v>
                </c:pt>
                <c:pt idx="11" formatCode="@">
                  <c:v>15000</c:v>
                </c:pt>
                <c:pt idx="12" formatCode="@">
                  <c:v>15000</c:v>
                </c:pt>
                <c:pt idx="13" formatCode="@">
                  <c:v>15000</c:v>
                </c:pt>
                <c:pt idx="14" formatCode="@">
                  <c:v>15000</c:v>
                </c:pt>
                <c:pt idx="15" formatCode="@">
                  <c:v>14000</c:v>
                </c:pt>
                <c:pt idx="16" formatCode="@">
                  <c:v>13000</c:v>
                </c:pt>
                <c:pt idx="17" formatCode="@">
                  <c:v>11000</c:v>
                </c:pt>
                <c:pt idx="18">
                  <c:v>9300</c:v>
                </c:pt>
                <c:pt idx="19">
                  <c:v>8100</c:v>
                </c:pt>
                <c:pt idx="20">
                  <c:v>7700</c:v>
                </c:pt>
                <c:pt idx="21">
                  <c:v>8200</c:v>
                </c:pt>
                <c:pt idx="22">
                  <c:v>7400</c:v>
                </c:pt>
              </c:numCache>
            </c:numRef>
          </c:val>
          <c:smooth val="0"/>
        </c:ser>
        <c:dLbls>
          <c:showLegendKey val="0"/>
          <c:showVal val="0"/>
          <c:showCatName val="0"/>
          <c:showSerName val="0"/>
          <c:showPercent val="0"/>
          <c:showBubbleSize val="0"/>
        </c:dLbls>
        <c:marker val="1"/>
        <c:smooth val="0"/>
        <c:axId val="82789504"/>
        <c:axId val="82782848"/>
      </c:lineChart>
      <c:catAx>
        <c:axId val="82779136"/>
        <c:scaling>
          <c:orientation val="minMax"/>
        </c:scaling>
        <c:delete val="0"/>
        <c:axPos val="b"/>
        <c:numFmt formatCode="General" sourceLinked="1"/>
        <c:majorTickMark val="out"/>
        <c:minorTickMark val="none"/>
        <c:tickLblPos val="nextTo"/>
        <c:txPr>
          <a:bodyPr/>
          <a:lstStyle/>
          <a:p>
            <a:pPr>
              <a:defRPr sz="800"/>
            </a:pPr>
            <a:endParaRPr lang="en-US"/>
          </a:p>
        </c:txPr>
        <c:crossAx val="82780928"/>
        <c:crosses val="autoZero"/>
        <c:auto val="1"/>
        <c:lblAlgn val="ctr"/>
        <c:lblOffset val="100"/>
        <c:tickLblSkip val="4"/>
        <c:noMultiLvlLbl val="0"/>
      </c:catAx>
      <c:valAx>
        <c:axId val="82780928"/>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82779136"/>
        <c:crosses val="autoZero"/>
        <c:crossBetween val="between"/>
      </c:valAx>
      <c:valAx>
        <c:axId val="8278284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82789504"/>
        <c:crosses val="max"/>
        <c:crossBetween val="between"/>
        <c:dispUnits>
          <c:builtInUnit val="thousands"/>
        </c:dispUnits>
      </c:valAx>
      <c:catAx>
        <c:axId val="82789504"/>
        <c:scaling>
          <c:orientation val="minMax"/>
        </c:scaling>
        <c:delete val="1"/>
        <c:axPos val="b"/>
        <c:numFmt formatCode="General" sourceLinked="1"/>
        <c:majorTickMark val="out"/>
        <c:minorTickMark val="none"/>
        <c:tickLblPos val="nextTo"/>
        <c:crossAx val="8278284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7110116</c:v>
                </c:pt>
                <c:pt idx="1">
                  <c:v>7255042</c:v>
                </c:pt>
                <c:pt idx="2">
                  <c:v>7399862</c:v>
                </c:pt>
                <c:pt idx="3">
                  <c:v>7544982</c:v>
                </c:pt>
                <c:pt idx="4">
                  <c:v>7691001</c:v>
                </c:pt>
                <c:pt idx="5">
                  <c:v>7838241</c:v>
                </c:pt>
                <c:pt idx="6">
                  <c:v>7986858</c:v>
                </c:pt>
                <c:pt idx="7">
                  <c:v>8136372</c:v>
                </c:pt>
                <c:pt idx="8">
                  <c:v>8285690</c:v>
                </c:pt>
                <c:pt idx="9">
                  <c:v>8433339</c:v>
                </c:pt>
                <c:pt idx="10">
                  <c:v>8578234</c:v>
                </c:pt>
                <c:pt idx="11">
                  <c:v>8720247</c:v>
                </c:pt>
                <c:pt idx="12">
                  <c:v>8859635</c:v>
                </c:pt>
                <c:pt idx="13">
                  <c:v>8996229</c:v>
                </c:pt>
                <c:pt idx="14">
                  <c:v>9129933</c:v>
                </c:pt>
                <c:pt idx="15">
                  <c:v>9260879</c:v>
                </c:pt>
                <c:pt idx="16">
                  <c:v>9388642</c:v>
                </c:pt>
                <c:pt idx="17">
                  <c:v>9513714</c:v>
                </c:pt>
                <c:pt idx="18">
                  <c:v>9638255</c:v>
                </c:pt>
                <c:pt idx="19">
                  <c:v>9765153</c:v>
                </c:pt>
                <c:pt idx="20">
                  <c:v>9896400</c:v>
                </c:pt>
                <c:pt idx="21">
                  <c:v>10032864</c:v>
                </c:pt>
                <c:pt idx="22">
                  <c:v>10173775</c:v>
                </c:pt>
                <c:pt idx="23">
                  <c:v>10317461</c:v>
                </c:pt>
              </c:numCache>
            </c:numRef>
          </c:val>
          <c:smooth val="0"/>
        </c:ser>
        <c:dLbls>
          <c:showLegendKey val="0"/>
          <c:showVal val="0"/>
          <c:showCatName val="0"/>
          <c:showSerName val="0"/>
          <c:showPercent val="0"/>
          <c:showBubbleSize val="0"/>
        </c:dLbls>
        <c:marker val="1"/>
        <c:smooth val="0"/>
        <c:axId val="82831232"/>
        <c:axId val="8283276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2.0561656775072699</c:v>
                </c:pt>
                <c:pt idx="1">
                  <c:v>2.0178116699065298</c:v>
                </c:pt>
                <c:pt idx="2">
                  <c:v>1.9764675957235001</c:v>
                </c:pt>
                <c:pt idx="3">
                  <c:v>1.9421355143494601</c:v>
                </c:pt>
                <c:pt idx="4">
                  <c:v>1.91682375659302</c:v>
                </c:pt>
                <c:pt idx="5">
                  <c:v>1.8963502847432701</c:v>
                </c:pt>
                <c:pt idx="6">
                  <c:v>1.87829939420634</c:v>
                </c:pt>
                <c:pt idx="7">
                  <c:v>1.85469395283636</c:v>
                </c:pt>
                <c:pt idx="8">
                  <c:v>1.81855500374562</c:v>
                </c:pt>
                <c:pt idx="9">
                  <c:v>1.76628485495701</c:v>
                </c:pt>
                <c:pt idx="10">
                  <c:v>1.7035285806757201</c:v>
                </c:pt>
                <c:pt idx="11">
                  <c:v>1.6419498399141701</c:v>
                </c:pt>
                <c:pt idx="12">
                  <c:v>1.58580041723363</c:v>
                </c:pt>
                <c:pt idx="13">
                  <c:v>1.52999221510584</c:v>
                </c:pt>
                <c:pt idx="14">
                  <c:v>1.47528666040711</c:v>
                </c:pt>
                <c:pt idx="15">
                  <c:v>1.4240612423836401</c:v>
                </c:pt>
                <c:pt idx="16">
                  <c:v>1.3701692264079199</c:v>
                </c:pt>
                <c:pt idx="17">
                  <c:v>1.32336757722799</c:v>
                </c:pt>
                <c:pt idx="18">
                  <c:v>1.3005739044003799</c:v>
                </c:pt>
                <c:pt idx="19">
                  <c:v>1.30801567692001</c:v>
                </c:pt>
                <c:pt idx="20">
                  <c:v>1.33508222365108</c:v>
                </c:pt>
                <c:pt idx="21">
                  <c:v>1.36950499388123</c:v>
                </c:pt>
                <c:pt idx="22">
                  <c:v>1.39472263764468</c:v>
                </c:pt>
                <c:pt idx="23">
                  <c:v>1.4024371691562001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5.43</c:v>
                </c:pt>
                <c:pt idx="1">
                  <c:v>5.3179999999999996</c:v>
                </c:pt>
                <c:pt idx="2">
                  <c:v>5.21</c:v>
                </c:pt>
                <c:pt idx="3">
                  <c:v>5.1029999999999998</c:v>
                </c:pt>
                <c:pt idx="4">
                  <c:v>4.9969999999999999</c:v>
                </c:pt>
                <c:pt idx="5">
                  <c:v>4.8890000000000002</c:v>
                </c:pt>
                <c:pt idx="6">
                  <c:v>4.7789999999999999</c:v>
                </c:pt>
                <c:pt idx="7">
                  <c:v>4.665</c:v>
                </c:pt>
                <c:pt idx="8">
                  <c:v>4.5469999999999997</c:v>
                </c:pt>
                <c:pt idx="9">
                  <c:v>4.4260000000000002</c:v>
                </c:pt>
                <c:pt idx="10">
                  <c:v>4.3029999999999999</c:v>
                </c:pt>
                <c:pt idx="11">
                  <c:v>4.1820000000000004</c:v>
                </c:pt>
                <c:pt idx="12">
                  <c:v>4.0650000000000004</c:v>
                </c:pt>
                <c:pt idx="13">
                  <c:v>3.9529999999999998</c:v>
                </c:pt>
                <c:pt idx="14">
                  <c:v>3.8490000000000002</c:v>
                </c:pt>
                <c:pt idx="15">
                  <c:v>3.7530000000000001</c:v>
                </c:pt>
                <c:pt idx="16">
                  <c:v>3.6640000000000001</c:v>
                </c:pt>
                <c:pt idx="17">
                  <c:v>3.58</c:v>
                </c:pt>
                <c:pt idx="18">
                  <c:v>3.5</c:v>
                </c:pt>
                <c:pt idx="19">
                  <c:v>3.4239999999999999</c:v>
                </c:pt>
                <c:pt idx="20">
                  <c:v>3.35</c:v>
                </c:pt>
                <c:pt idx="21">
                  <c:v>3.28</c:v>
                </c:pt>
                <c:pt idx="22">
                  <c:v>3.2120000000000002</c:v>
                </c:pt>
              </c:numCache>
            </c:numRef>
          </c:val>
          <c:smooth val="0"/>
        </c:ser>
        <c:dLbls>
          <c:showLegendKey val="0"/>
          <c:showVal val="0"/>
          <c:showCatName val="0"/>
          <c:showSerName val="0"/>
          <c:showPercent val="0"/>
          <c:showBubbleSize val="0"/>
        </c:dLbls>
        <c:marker val="1"/>
        <c:smooth val="0"/>
        <c:axId val="82661376"/>
        <c:axId val="82655104"/>
      </c:lineChart>
      <c:catAx>
        <c:axId val="82831232"/>
        <c:scaling>
          <c:orientation val="minMax"/>
        </c:scaling>
        <c:delete val="0"/>
        <c:axPos val="b"/>
        <c:majorTickMark val="out"/>
        <c:minorTickMark val="none"/>
        <c:tickLblPos val="nextTo"/>
        <c:txPr>
          <a:bodyPr/>
          <a:lstStyle/>
          <a:p>
            <a:pPr>
              <a:defRPr sz="800"/>
            </a:pPr>
            <a:endParaRPr lang="en-US"/>
          </a:p>
        </c:txPr>
        <c:crossAx val="82832768"/>
        <c:crosses val="autoZero"/>
        <c:auto val="1"/>
        <c:lblAlgn val="ctr"/>
        <c:lblOffset val="100"/>
        <c:tickLblSkip val="4"/>
        <c:noMultiLvlLbl val="0"/>
      </c:catAx>
      <c:valAx>
        <c:axId val="8283276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82831232"/>
        <c:crosses val="autoZero"/>
        <c:crossBetween val="between"/>
        <c:dispUnits>
          <c:builtInUnit val="millions"/>
        </c:dispUnits>
      </c:valAx>
      <c:valAx>
        <c:axId val="8265510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82661376"/>
        <c:crosses val="max"/>
        <c:crossBetween val="between"/>
        <c:majorUnit val="2"/>
      </c:valAx>
      <c:catAx>
        <c:axId val="82661376"/>
        <c:scaling>
          <c:orientation val="minMax"/>
        </c:scaling>
        <c:delete val="1"/>
        <c:axPos val="b"/>
        <c:majorTickMark val="out"/>
        <c:minorTickMark val="none"/>
        <c:tickLblPos val="nextTo"/>
        <c:crossAx val="8265510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manualLayout>
          <c:xMode val="edge"/>
          <c:yMode val="edge"/>
          <c:x val="0.24957507762510078"/>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146525</c:v>
                </c:pt>
                <c:pt idx="1">
                  <c:v>91212</c:v>
                </c:pt>
                <c:pt idx="2">
                  <c:v>62371</c:v>
                </c:pt>
              </c:numCache>
            </c:numRef>
          </c:val>
        </c:ser>
        <c:dLbls>
          <c:showLegendKey val="0"/>
          <c:showVal val="0"/>
          <c:showCatName val="0"/>
          <c:showSerName val="0"/>
          <c:showPercent val="0"/>
          <c:showBubbleSize val="0"/>
        </c:dLbls>
        <c:gapWidth val="150"/>
        <c:axId val="82686720"/>
        <c:axId val="82688256"/>
      </c:barChart>
      <c:catAx>
        <c:axId val="82686720"/>
        <c:scaling>
          <c:orientation val="minMax"/>
        </c:scaling>
        <c:delete val="0"/>
        <c:axPos val="b"/>
        <c:majorTickMark val="out"/>
        <c:minorTickMark val="none"/>
        <c:tickLblPos val="nextTo"/>
        <c:txPr>
          <a:bodyPr rot="0"/>
          <a:lstStyle/>
          <a:p>
            <a:pPr>
              <a:defRPr sz="800"/>
            </a:pPr>
            <a:endParaRPr lang="en-US"/>
          </a:p>
        </c:txPr>
        <c:crossAx val="82688256"/>
        <c:crosses val="autoZero"/>
        <c:auto val="1"/>
        <c:lblAlgn val="ctr"/>
        <c:lblOffset val="100"/>
        <c:noMultiLvlLbl val="0"/>
      </c:catAx>
      <c:valAx>
        <c:axId val="82688256"/>
        <c:scaling>
          <c:orientation val="minMax"/>
        </c:scaling>
        <c:delete val="0"/>
        <c:axPos val="l"/>
        <c:majorGridlines/>
        <c:numFmt formatCode="#,##0" sourceLinked="1"/>
        <c:majorTickMark val="out"/>
        <c:minorTickMark val="none"/>
        <c:tickLblPos val="nextTo"/>
        <c:txPr>
          <a:bodyPr/>
          <a:lstStyle/>
          <a:p>
            <a:pPr>
              <a:defRPr sz="800"/>
            </a:pPr>
            <a:endParaRPr lang="en-US"/>
          </a:p>
        </c:txPr>
        <c:crossAx val="8268672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-5.5123119747845568E-2</c:v>
                </c:pt>
                <c:pt idx="1">
                  <c:v>-5.6863288609046297E-2</c:v>
                </c:pt>
                <c:pt idx="2">
                  <c:v>-5.8225133796237991E-2</c:v>
                </c:pt>
                <c:pt idx="3">
                  <c:v>-5.7096064703551594E-2</c:v>
                </c:pt>
                <c:pt idx="4">
                  <c:v>-5.083861914459837E-2</c:v>
                </c:pt>
                <c:pt idx="5">
                  <c:v>-4.3891948277892043E-2</c:v>
                </c:pt>
                <c:pt idx="6">
                  <c:v>-3.6689393762821064E-2</c:v>
                </c:pt>
                <c:pt idx="7">
                  <c:v>-3.0526979269523209E-2</c:v>
                </c:pt>
                <c:pt idx="8">
                  <c:v>-2.5951083409166457E-2</c:v>
                </c:pt>
                <c:pt idx="9">
                  <c:v>-2.1416000890691168E-2</c:v>
                </c:pt>
                <c:pt idx="10">
                  <c:v>-1.7154207710500562E-2</c:v>
                </c:pt>
                <c:pt idx="11">
                  <c:v>-1.3518619236628454E-2</c:v>
                </c:pt>
                <c:pt idx="12">
                  <c:v>-1.0606667319546759E-2</c:v>
                </c:pt>
                <c:pt idx="13">
                  <c:v>-7.8832770432654426E-3</c:v>
                </c:pt>
                <c:pt idx="14">
                  <c:v>-5.3574513508465914E-3</c:v>
                </c:pt>
                <c:pt idx="15">
                  <c:v>-3.1372255590352486E-3</c:v>
                </c:pt>
                <c:pt idx="16">
                  <c:v>-1.9907507764288144E-3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5.4873037996120935E-2</c:v>
                </c:pt>
                <c:pt idx="1">
                  <c:v>5.6548685765376701E-2</c:v>
                </c:pt>
                <c:pt idx="2">
                  <c:v>5.7957246223790559E-2</c:v>
                </c:pt>
                <c:pt idx="3">
                  <c:v>5.708896238180261E-2</c:v>
                </c:pt>
                <c:pt idx="4">
                  <c:v>5.1046887227434647E-2</c:v>
                </c:pt>
                <c:pt idx="5">
                  <c:v>4.413832881969116E-2</c:v>
                </c:pt>
                <c:pt idx="6">
                  <c:v>3.7029504945166575E-2</c:v>
                </c:pt>
                <c:pt idx="7">
                  <c:v>3.0819774984442414E-2</c:v>
                </c:pt>
                <c:pt idx="8">
                  <c:v>2.6042513297596985E-2</c:v>
                </c:pt>
                <c:pt idx="9">
                  <c:v>2.1475320282200252E-2</c:v>
                </c:pt>
                <c:pt idx="10">
                  <c:v>1.7591050514413162E-2</c:v>
                </c:pt>
                <c:pt idx="11">
                  <c:v>1.4523747813160123E-2</c:v>
                </c:pt>
                <c:pt idx="12">
                  <c:v>1.1821764534826435E-2</c:v>
                </c:pt>
                <c:pt idx="13">
                  <c:v>9.2225148401012293E-3</c:v>
                </c:pt>
                <c:pt idx="14">
                  <c:v>6.5837522286035302E-3</c:v>
                </c:pt>
                <c:pt idx="15">
                  <c:v>4.0344188515225631E-3</c:v>
                </c:pt>
                <c:pt idx="16">
                  <c:v>2.9326586861244939E-3</c:v>
                </c:pt>
              </c:numCache>
            </c:numRef>
          </c:val>
        </c:ser>
        <c:dLbls>
          <c:showLegendKey val="0"/>
          <c:showVal val="0"/>
          <c:showCatName val="0"/>
          <c:showSerName val="0"/>
          <c:showPercent val="0"/>
          <c:showBubbleSize val="0"/>
        </c:dLbls>
        <c:gapWidth val="0"/>
        <c:overlap val="100"/>
        <c:axId val="82848384"/>
        <c:axId val="82858752"/>
      </c:barChart>
      <c:catAx>
        <c:axId val="8284838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82858752"/>
        <c:crosses val="autoZero"/>
        <c:auto val="1"/>
        <c:lblAlgn val="ctr"/>
        <c:lblOffset val="100"/>
        <c:tickLblSkip val="1"/>
        <c:noMultiLvlLbl val="0"/>
      </c:catAx>
      <c:valAx>
        <c:axId val="8285875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82848384"/>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3.5</c:v>
                </c:pt>
                <c:pt idx="1">
                  <c:v>3.7</c:v>
                </c:pt>
                <c:pt idx="2">
                  <c:v>3.9</c:v>
                </c:pt>
                <c:pt idx="3">
                  <c:v>4</c:v>
                </c:pt>
                <c:pt idx="4">
                  <c:v>4</c:v>
                </c:pt>
                <c:pt idx="5">
                  <c:v>3.9</c:v>
                </c:pt>
                <c:pt idx="6">
                  <c:v>3.7</c:v>
                </c:pt>
                <c:pt idx="7">
                  <c:v>3.6</c:v>
                </c:pt>
                <c:pt idx="8">
                  <c:v>3.5</c:v>
                </c:pt>
                <c:pt idx="9">
                  <c:v>3.3</c:v>
                </c:pt>
                <c:pt idx="10">
                  <c:v>3.1</c:v>
                </c:pt>
                <c:pt idx="11">
                  <c:v>3</c:v>
                </c:pt>
                <c:pt idx="12">
                  <c:v>2.8</c:v>
                </c:pt>
                <c:pt idx="13">
                  <c:v>2.7</c:v>
                </c:pt>
                <c:pt idx="14">
                  <c:v>2.6</c:v>
                </c:pt>
                <c:pt idx="15">
                  <c:v>2.4</c:v>
                </c:pt>
                <c:pt idx="16">
                  <c:v>2.2999999999999998</c:v>
                </c:pt>
                <c:pt idx="17">
                  <c:v>2.2999999999999998</c:v>
                </c:pt>
                <c:pt idx="18">
                  <c:v>2.2000000000000002</c:v>
                </c:pt>
                <c:pt idx="19">
                  <c:v>2.2000000000000002</c:v>
                </c:pt>
                <c:pt idx="20">
                  <c:v>2.1</c:v>
                </c:pt>
                <c:pt idx="21">
                  <c:v>2.1</c:v>
                </c:pt>
                <c:pt idx="22">
                  <c:v>2</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0.64</c:v>
                </c:pt>
                <c:pt idx="1">
                  <c:v>0.57999999999999996</c:v>
                </c:pt>
                <c:pt idx="2">
                  <c:v>0.53</c:v>
                </c:pt>
                <c:pt idx="3">
                  <c:v>0.47</c:v>
                </c:pt>
                <c:pt idx="4">
                  <c:v>0.41</c:v>
                </c:pt>
                <c:pt idx="5">
                  <c:v>0.37</c:v>
                </c:pt>
                <c:pt idx="6">
                  <c:v>0.32</c:v>
                </c:pt>
                <c:pt idx="7">
                  <c:v>0.34</c:v>
                </c:pt>
                <c:pt idx="8">
                  <c:v>0.3</c:v>
                </c:pt>
                <c:pt idx="9">
                  <c:v>0.28000000000000003</c:v>
                </c:pt>
                <c:pt idx="10">
                  <c:v>0.26</c:v>
                </c:pt>
                <c:pt idx="11">
                  <c:v>0.26</c:v>
                </c:pt>
                <c:pt idx="12">
                  <c:v>0.24</c:v>
                </c:pt>
                <c:pt idx="13">
                  <c:v>0.23</c:v>
                </c:pt>
                <c:pt idx="14">
                  <c:v>0.22</c:v>
                </c:pt>
                <c:pt idx="15">
                  <c:v>0.2</c:v>
                </c:pt>
                <c:pt idx="16">
                  <c:v>0.18</c:v>
                </c:pt>
                <c:pt idx="17">
                  <c:v>0.17</c:v>
                </c:pt>
                <c:pt idx="18">
                  <c:v>0.16</c:v>
                </c:pt>
                <c:pt idx="19">
                  <c:v>0.15</c:v>
                </c:pt>
                <c:pt idx="20">
                  <c:v>0.15</c:v>
                </c:pt>
                <c:pt idx="21">
                  <c:v>0.15</c:v>
                </c:pt>
                <c:pt idx="22">
                  <c:v>0.12</c:v>
                </c:pt>
              </c:numCache>
            </c:numRef>
          </c:val>
          <c:smooth val="0"/>
        </c:ser>
        <c:dLbls>
          <c:showLegendKey val="0"/>
          <c:showVal val="0"/>
          <c:showCatName val="0"/>
          <c:showSerName val="0"/>
          <c:showPercent val="0"/>
          <c:showBubbleSize val="0"/>
        </c:dLbls>
        <c:marker val="1"/>
        <c:smooth val="0"/>
        <c:axId val="114230016"/>
        <c:axId val="11423155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130000</c:v>
                </c:pt>
                <c:pt idx="1">
                  <c:v>150000</c:v>
                </c:pt>
                <c:pt idx="2">
                  <c:v>160000</c:v>
                </c:pt>
                <c:pt idx="3">
                  <c:v>160000</c:v>
                </c:pt>
                <c:pt idx="4">
                  <c:v>170000</c:v>
                </c:pt>
                <c:pt idx="5">
                  <c:v>170000</c:v>
                </c:pt>
                <c:pt idx="6">
                  <c:v>170000</c:v>
                </c:pt>
                <c:pt idx="7">
                  <c:v>170000</c:v>
                </c:pt>
                <c:pt idx="8">
                  <c:v>170000</c:v>
                </c:pt>
                <c:pt idx="9">
                  <c:v>170000</c:v>
                </c:pt>
                <c:pt idx="10">
                  <c:v>170000</c:v>
                </c:pt>
                <c:pt idx="11">
                  <c:v>160000</c:v>
                </c:pt>
                <c:pt idx="12">
                  <c:v>160000</c:v>
                </c:pt>
                <c:pt idx="13">
                  <c:v>160000</c:v>
                </c:pt>
                <c:pt idx="14">
                  <c:v>150000</c:v>
                </c:pt>
                <c:pt idx="15">
                  <c:v>150000</c:v>
                </c:pt>
                <c:pt idx="16">
                  <c:v>140000</c:v>
                </c:pt>
                <c:pt idx="17">
                  <c:v>140000</c:v>
                </c:pt>
                <c:pt idx="18">
                  <c:v>140000</c:v>
                </c:pt>
                <c:pt idx="19">
                  <c:v>140000</c:v>
                </c:pt>
                <c:pt idx="20">
                  <c:v>140000</c:v>
                </c:pt>
                <c:pt idx="21">
                  <c:v>140000</c:v>
                </c:pt>
                <c:pt idx="22">
                  <c:v>140000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c:v>5800</c:v>
                </c:pt>
                <c:pt idx="1">
                  <c:v>7300</c:v>
                </c:pt>
                <c:pt idx="2">
                  <c:v>8900</c:v>
                </c:pt>
                <c:pt idx="3" formatCode="@">
                  <c:v>10000</c:v>
                </c:pt>
                <c:pt idx="4" formatCode="@">
                  <c:v>12000</c:v>
                </c:pt>
                <c:pt idx="5" formatCode="@">
                  <c:v>13000</c:v>
                </c:pt>
                <c:pt idx="6" formatCode="@">
                  <c:v>14000</c:v>
                </c:pt>
                <c:pt idx="7" formatCode="@">
                  <c:v>15000</c:v>
                </c:pt>
                <c:pt idx="8" formatCode="@">
                  <c:v>15000</c:v>
                </c:pt>
                <c:pt idx="9" formatCode="@">
                  <c:v>15000</c:v>
                </c:pt>
                <c:pt idx="10" formatCode="@">
                  <c:v>15000</c:v>
                </c:pt>
                <c:pt idx="11" formatCode="@">
                  <c:v>15000</c:v>
                </c:pt>
                <c:pt idx="12" formatCode="@">
                  <c:v>15000</c:v>
                </c:pt>
                <c:pt idx="13" formatCode="@">
                  <c:v>15000</c:v>
                </c:pt>
                <c:pt idx="14" formatCode="@">
                  <c:v>15000</c:v>
                </c:pt>
                <c:pt idx="15" formatCode="@">
                  <c:v>14000</c:v>
                </c:pt>
                <c:pt idx="16" formatCode="@">
                  <c:v>13000</c:v>
                </c:pt>
                <c:pt idx="17" formatCode="@">
                  <c:v>11000</c:v>
                </c:pt>
                <c:pt idx="18">
                  <c:v>9300</c:v>
                </c:pt>
                <c:pt idx="19">
                  <c:v>8100</c:v>
                </c:pt>
                <c:pt idx="20">
                  <c:v>7700</c:v>
                </c:pt>
                <c:pt idx="21">
                  <c:v>8200</c:v>
                </c:pt>
                <c:pt idx="22">
                  <c:v>7400</c:v>
                </c:pt>
                <c:pt idx="23">
                  <c:v>6400</c:v>
                </c:pt>
              </c:numCache>
            </c:numRef>
          </c:val>
          <c:smooth val="0"/>
        </c:ser>
        <c:dLbls>
          <c:showLegendKey val="0"/>
          <c:showVal val="0"/>
          <c:showCatName val="0"/>
          <c:showSerName val="0"/>
          <c:showPercent val="0"/>
          <c:showBubbleSize val="0"/>
        </c:dLbls>
        <c:marker val="1"/>
        <c:smooth val="0"/>
        <c:axId val="114239744"/>
        <c:axId val="114237824"/>
      </c:lineChart>
      <c:catAx>
        <c:axId val="114230016"/>
        <c:scaling>
          <c:orientation val="minMax"/>
        </c:scaling>
        <c:delete val="0"/>
        <c:axPos val="b"/>
        <c:numFmt formatCode="General" sourceLinked="1"/>
        <c:majorTickMark val="out"/>
        <c:minorTickMark val="none"/>
        <c:tickLblPos val="nextTo"/>
        <c:crossAx val="114231552"/>
        <c:crosses val="autoZero"/>
        <c:auto val="1"/>
        <c:lblAlgn val="ctr"/>
        <c:lblOffset val="100"/>
        <c:noMultiLvlLbl val="0"/>
      </c:catAx>
      <c:valAx>
        <c:axId val="114231552"/>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14230016"/>
        <c:crosses val="autoZero"/>
        <c:crossBetween val="between"/>
      </c:valAx>
      <c:valAx>
        <c:axId val="114237824"/>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14239744"/>
        <c:crosses val="max"/>
        <c:crossBetween val="between"/>
      </c:valAx>
      <c:catAx>
        <c:axId val="114239744"/>
        <c:scaling>
          <c:orientation val="minMax"/>
        </c:scaling>
        <c:delete val="1"/>
        <c:axPos val="b"/>
        <c:numFmt formatCode="General" sourceLinked="1"/>
        <c:majorTickMark val="out"/>
        <c:minorTickMark val="none"/>
        <c:tickLblPos val="nextTo"/>
        <c:crossAx val="114237824"/>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7110116</c:v>
                </c:pt>
                <c:pt idx="1">
                  <c:v>7255042</c:v>
                </c:pt>
                <c:pt idx="2">
                  <c:v>7399862</c:v>
                </c:pt>
                <c:pt idx="3">
                  <c:v>7544982</c:v>
                </c:pt>
                <c:pt idx="4">
                  <c:v>7691001</c:v>
                </c:pt>
                <c:pt idx="5">
                  <c:v>7838241</c:v>
                </c:pt>
                <c:pt idx="6">
                  <c:v>7986858</c:v>
                </c:pt>
                <c:pt idx="7">
                  <c:v>8136372</c:v>
                </c:pt>
                <c:pt idx="8">
                  <c:v>8285690</c:v>
                </c:pt>
                <c:pt idx="9">
                  <c:v>8433339</c:v>
                </c:pt>
                <c:pt idx="10">
                  <c:v>8578234</c:v>
                </c:pt>
                <c:pt idx="11">
                  <c:v>8720247</c:v>
                </c:pt>
                <c:pt idx="12">
                  <c:v>8859635</c:v>
                </c:pt>
                <c:pt idx="13">
                  <c:v>8996229</c:v>
                </c:pt>
                <c:pt idx="14">
                  <c:v>9129933</c:v>
                </c:pt>
                <c:pt idx="15">
                  <c:v>9260879</c:v>
                </c:pt>
                <c:pt idx="16">
                  <c:v>9388642</c:v>
                </c:pt>
                <c:pt idx="17">
                  <c:v>9513714</c:v>
                </c:pt>
                <c:pt idx="18">
                  <c:v>9638255</c:v>
                </c:pt>
                <c:pt idx="19">
                  <c:v>9765153</c:v>
                </c:pt>
                <c:pt idx="20">
                  <c:v>9896400</c:v>
                </c:pt>
                <c:pt idx="21">
                  <c:v>10032864</c:v>
                </c:pt>
                <c:pt idx="22">
                  <c:v>10173775</c:v>
                </c:pt>
                <c:pt idx="23">
                  <c:v>10317461</c:v>
                </c:pt>
              </c:numCache>
            </c:numRef>
          </c:val>
          <c:smooth val="0"/>
        </c:ser>
        <c:dLbls>
          <c:showLegendKey val="0"/>
          <c:showVal val="0"/>
          <c:showCatName val="0"/>
          <c:showSerName val="0"/>
          <c:showPercent val="0"/>
          <c:showBubbleSize val="0"/>
        </c:dLbls>
        <c:marker val="1"/>
        <c:smooth val="0"/>
        <c:axId val="114340992"/>
        <c:axId val="114342528"/>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5.43</c:v>
                </c:pt>
                <c:pt idx="1">
                  <c:v>5.3179999999999996</c:v>
                </c:pt>
                <c:pt idx="2">
                  <c:v>5.21</c:v>
                </c:pt>
                <c:pt idx="3">
                  <c:v>5.1029999999999998</c:v>
                </c:pt>
                <c:pt idx="4">
                  <c:v>4.9969999999999999</c:v>
                </c:pt>
                <c:pt idx="5">
                  <c:v>4.8890000000000002</c:v>
                </c:pt>
                <c:pt idx="6">
                  <c:v>4.7789999999999999</c:v>
                </c:pt>
                <c:pt idx="7">
                  <c:v>4.665</c:v>
                </c:pt>
                <c:pt idx="8">
                  <c:v>4.5469999999999997</c:v>
                </c:pt>
                <c:pt idx="9">
                  <c:v>4.4260000000000002</c:v>
                </c:pt>
                <c:pt idx="10">
                  <c:v>4.3029999999999999</c:v>
                </c:pt>
                <c:pt idx="11">
                  <c:v>4.1820000000000004</c:v>
                </c:pt>
                <c:pt idx="12">
                  <c:v>4.0650000000000004</c:v>
                </c:pt>
                <c:pt idx="13">
                  <c:v>3.9529999999999998</c:v>
                </c:pt>
                <c:pt idx="14">
                  <c:v>3.8490000000000002</c:v>
                </c:pt>
                <c:pt idx="15">
                  <c:v>3.7530000000000001</c:v>
                </c:pt>
                <c:pt idx="16">
                  <c:v>3.6640000000000001</c:v>
                </c:pt>
                <c:pt idx="17">
                  <c:v>3.58</c:v>
                </c:pt>
                <c:pt idx="18">
                  <c:v>3.5</c:v>
                </c:pt>
                <c:pt idx="19">
                  <c:v>3.4239999999999999</c:v>
                </c:pt>
                <c:pt idx="20">
                  <c:v>3.35</c:v>
                </c:pt>
                <c:pt idx="21">
                  <c:v>3.28</c:v>
                </c:pt>
                <c:pt idx="22">
                  <c:v>3.2120000000000002</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2.0561656775072699</c:v>
                </c:pt>
                <c:pt idx="1">
                  <c:v>2.0178116699065298</c:v>
                </c:pt>
                <c:pt idx="2">
                  <c:v>1.9764675957235001</c:v>
                </c:pt>
                <c:pt idx="3">
                  <c:v>1.9421355143494601</c:v>
                </c:pt>
                <c:pt idx="4">
                  <c:v>1.91682375659302</c:v>
                </c:pt>
                <c:pt idx="5">
                  <c:v>1.8963502847432701</c:v>
                </c:pt>
                <c:pt idx="6">
                  <c:v>1.87829939420634</c:v>
                </c:pt>
                <c:pt idx="7">
                  <c:v>1.85469395283636</c:v>
                </c:pt>
                <c:pt idx="8">
                  <c:v>1.81855500374562</c:v>
                </c:pt>
                <c:pt idx="9">
                  <c:v>1.76628485495701</c:v>
                </c:pt>
                <c:pt idx="10">
                  <c:v>1.7035285806757201</c:v>
                </c:pt>
                <c:pt idx="11">
                  <c:v>1.6419498399141701</c:v>
                </c:pt>
                <c:pt idx="12">
                  <c:v>1.58580041723363</c:v>
                </c:pt>
                <c:pt idx="13">
                  <c:v>1.52999221510584</c:v>
                </c:pt>
                <c:pt idx="14">
                  <c:v>1.47528666040711</c:v>
                </c:pt>
                <c:pt idx="15">
                  <c:v>1.4240612423836401</c:v>
                </c:pt>
                <c:pt idx="16">
                  <c:v>1.3701692264079199</c:v>
                </c:pt>
                <c:pt idx="17">
                  <c:v>1.32336757722799</c:v>
                </c:pt>
                <c:pt idx="18">
                  <c:v>1.3005739044003799</c:v>
                </c:pt>
                <c:pt idx="19">
                  <c:v>1.30801567692001</c:v>
                </c:pt>
                <c:pt idx="20">
                  <c:v>1.33508222365108</c:v>
                </c:pt>
                <c:pt idx="21">
                  <c:v>1.36950499388123</c:v>
                </c:pt>
                <c:pt idx="22">
                  <c:v>1.39472263764468</c:v>
                </c:pt>
                <c:pt idx="23">
                  <c:v>1.4024371691562001</c:v>
                </c:pt>
              </c:numCache>
            </c:numRef>
          </c:val>
          <c:smooth val="0"/>
        </c:ser>
        <c:dLbls>
          <c:showLegendKey val="0"/>
          <c:showVal val="0"/>
          <c:showCatName val="0"/>
          <c:showSerName val="0"/>
          <c:showPercent val="0"/>
          <c:showBubbleSize val="0"/>
        </c:dLbls>
        <c:marker val="1"/>
        <c:smooth val="0"/>
        <c:axId val="114355200"/>
        <c:axId val="114353280"/>
      </c:lineChart>
      <c:catAx>
        <c:axId val="114340992"/>
        <c:scaling>
          <c:orientation val="minMax"/>
        </c:scaling>
        <c:delete val="0"/>
        <c:axPos val="b"/>
        <c:majorTickMark val="out"/>
        <c:minorTickMark val="none"/>
        <c:tickLblPos val="nextTo"/>
        <c:crossAx val="114342528"/>
        <c:crosses val="autoZero"/>
        <c:auto val="1"/>
        <c:lblAlgn val="ctr"/>
        <c:lblOffset val="100"/>
        <c:tickLblSkip val="4"/>
        <c:noMultiLvlLbl val="0"/>
      </c:catAx>
      <c:valAx>
        <c:axId val="114342528"/>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14340992"/>
        <c:crosses val="autoZero"/>
        <c:crossBetween val="between"/>
        <c:dispUnits>
          <c:builtInUnit val="millions"/>
        </c:dispUnits>
      </c:valAx>
      <c:valAx>
        <c:axId val="11435328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14355200"/>
        <c:crosses val="max"/>
        <c:crossBetween val="between"/>
        <c:majorUnit val="2"/>
      </c:valAx>
      <c:catAx>
        <c:axId val="114355200"/>
        <c:scaling>
          <c:orientation val="minMax"/>
        </c:scaling>
        <c:delete val="1"/>
        <c:axPos val="b"/>
        <c:majorTickMark val="out"/>
        <c:minorTickMark val="none"/>
        <c:tickLblPos val="nextTo"/>
        <c:crossAx val="11435328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checked="Checked"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checked="Checked"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checked="Checked" firstButton="1" fmlaLink="$I$110" lockText="1" noThreeD="1"/>
</file>

<file path=xl/ctrlProps/ctrlProp157.xml><?xml version="1.0" encoding="utf-8"?>
<formControlPr xmlns="http://schemas.microsoft.com/office/spreadsheetml/2009/9/main" objectType="Radio"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fmlaLink="$I$114" lockText="1" noThreeD="1"/>
</file>

<file path=xl/ctrlProps/ctrlProp161.xml><?xml version="1.0" encoding="utf-8"?>
<formControlPr xmlns="http://schemas.microsoft.com/office/spreadsheetml/2009/9/main" objectType="CheckBox"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fmlaLink="$I$118" lockText="1" noThreeD="1"/>
</file>

<file path=xl/ctrlProps/ctrlProp165.xml><?xml version="1.0" encoding="utf-8"?>
<formControlPr xmlns="http://schemas.microsoft.com/office/spreadsheetml/2009/9/main" objectType="CheckBox" fmlaLink="$I$119" lockText="1" noThreeD="1"/>
</file>

<file path=xl/ctrlProps/ctrlProp166.xml><?xml version="1.0" encoding="utf-8"?>
<formControlPr xmlns="http://schemas.microsoft.com/office/spreadsheetml/2009/9/main" objectType="CheckBox" fmlaLink="$I$120" lockText="1" noThreeD="1"/>
</file>

<file path=xl/ctrlProps/ctrlProp167.xml><?xml version="1.0" encoding="utf-8"?>
<formControlPr xmlns="http://schemas.microsoft.com/office/spreadsheetml/2009/9/main" objectType="CheckBox"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checked="Checked"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checked="Checked"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57" lockText="1" noThreeD="1"/>
</file>

<file path=xl/ctrlProps/ctrlProp204.xml><?xml version="1.0" encoding="utf-8"?>
<formControlPr xmlns="http://schemas.microsoft.com/office/spreadsheetml/2009/9/main" objectType="CheckBox"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fmlaLink="$I$67" lockText="1" noThreeD="1"/>
</file>

<file path=xl/ctrlProps/ctrlProp224.xml><?xml version="1.0" encoding="utf-8"?>
<formControlPr xmlns="http://schemas.microsoft.com/office/spreadsheetml/2009/9/main" objectType="CheckBox"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checked="Checked" fmlaLink="$I$60" lockText="1" noThreeD="1"/>
</file>

<file path=xl/ctrlProps/ctrlProp233.xml><?xml version="1.0" encoding="utf-8"?>
<formControlPr xmlns="http://schemas.microsoft.com/office/spreadsheetml/2009/9/main" objectType="CheckBox" checked="Checked"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fmlaLink="$I$79" lockText="1" noThreeD="1"/>
</file>

<file path=xl/ctrlProps/ctrlProp237.xml><?xml version="1.0" encoding="utf-8"?>
<formControlPr xmlns="http://schemas.microsoft.com/office/spreadsheetml/2009/9/main" objectType="CheckBox" fmlaLink="$I$80" lockText="1" noThreeD="1"/>
</file>

<file path=xl/ctrlProps/ctrlProp238.xml><?xml version="1.0" encoding="utf-8"?>
<formControlPr xmlns="http://schemas.microsoft.com/office/spreadsheetml/2009/9/main" objectType="CheckBox"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checked="Checked" fmlaLink="$I$37" lockText="1" noThreeD="1"/>
</file>

<file path=xl/ctrlProps/ctrlProp242.xml><?xml version="1.0" encoding="utf-8"?>
<formControlPr xmlns="http://schemas.microsoft.com/office/spreadsheetml/2009/9/main" objectType="CheckBox" fmlaLink="$I$38" lockText="1" noThreeD="1"/>
</file>

<file path=xl/ctrlProps/ctrlProp243.xml><?xml version="1.0" encoding="utf-8"?>
<formControlPr xmlns="http://schemas.microsoft.com/office/spreadsheetml/2009/9/main" objectType="CheckBox" fmlaLink="$I$39" lockText="1" noThreeD="1"/>
</file>

<file path=xl/ctrlProps/ctrlProp244.xml><?xml version="1.0" encoding="utf-8"?>
<formControlPr xmlns="http://schemas.microsoft.com/office/spreadsheetml/2009/9/main" objectType="CheckBox"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CheckBox" checked="Checked"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checked="Checked"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checked="Checked"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checked="Checked"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checked="Checked"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checked="Checked"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checked="Checked"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checked="Checked" lockText="1" noThreeD="1"/>
</file>

<file path=xl/ctrlProps/ctrlProp384.xml><?xml version="1.0" encoding="utf-8"?>
<formControlPr xmlns="http://schemas.microsoft.com/office/spreadsheetml/2009/9/main" objectType="Radio" lockText="1" noThreeD="1"/>
</file>

<file path=xl/ctrlProps/ctrlProp385.xml><?xml version="1.0" encoding="utf-8"?>
<formControlPr xmlns="http://schemas.microsoft.com/office/spreadsheetml/2009/9/main" objectType="CheckBox" fmlaLink="C38" lockText="1" noThreeD="1"/>
</file>

<file path=xl/ctrlProps/ctrlProp386.xml><?xml version="1.0" encoding="utf-8"?>
<formControlPr xmlns="http://schemas.microsoft.com/office/spreadsheetml/2009/9/main" objectType="CheckBox" fmlaLink="C39" lockText="1" noThreeD="1"/>
</file>

<file path=xl/ctrlProps/ctrlProp387.xml><?xml version="1.0" encoding="utf-8"?>
<formControlPr xmlns="http://schemas.microsoft.com/office/spreadsheetml/2009/9/main" objectType="CheckBox"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checked="Checked"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checked="Checked" firstButton="1" fmlaLink="C12" lockText="1" noThreeD="1"/>
</file>

<file path=xl/ctrlProps/ctrlProp413.xml><?xml version="1.0" encoding="utf-8"?>
<formControlPr xmlns="http://schemas.microsoft.com/office/spreadsheetml/2009/9/main" objectType="Radio"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checked="Checked" firstButton="1" fmlaLink="C28" lockText="1" noThreeD="1"/>
</file>

<file path=xl/ctrlProps/ctrlProp431.xml><?xml version="1.0" encoding="utf-8"?>
<formControlPr xmlns="http://schemas.microsoft.com/office/spreadsheetml/2009/9/main" objectType="Radio" lockText="1" noThreeD="1"/>
</file>

<file path=xl/ctrlProps/ctrlProp432.xml><?xml version="1.0" encoding="utf-8"?>
<formControlPr xmlns="http://schemas.microsoft.com/office/spreadsheetml/2009/9/main" objectType="CheckBox"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24124" y="9829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10200"/>
          <a:ext cx="0" cy="142875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85725</xdr:colOff>
          <xdr:row>145</xdr:row>
          <xdr:rowOff>361950</xdr:rowOff>
        </xdr:to>
        <xdr:sp macro="" textlink="">
          <xdr:nvSpPr>
            <xdr:cNvPr id="33952" name="Option Button 160" hidden="1">
              <a:extLst>
                <a:ext uri="{63B3BB69-23CF-44E3-9099-C40C66FF867C}">
                  <a14:compatExt spid="_x0000_s33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47625</xdr:rowOff>
        </xdr:from>
        <xdr:to>
          <xdr:col>1</xdr:col>
          <xdr:colOff>2009775</xdr:colOff>
          <xdr:row>82</xdr:row>
          <xdr:rowOff>495300</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300" t="s">
        <v>74</v>
      </c>
      <c r="B2" s="300"/>
      <c r="C2" s="300"/>
      <c r="D2" s="300"/>
      <c r="E2" s="300"/>
      <c r="F2" s="300"/>
      <c r="G2" s="300"/>
      <c r="H2" s="300"/>
      <c r="I2" s="300"/>
      <c r="J2" s="300"/>
      <c r="K2" s="300"/>
      <c r="L2" s="300"/>
      <c r="M2" s="300"/>
    </row>
    <row r="6" spans="1:15" x14ac:dyDescent="0.25">
      <c r="A6" s="295" t="s">
        <v>75</v>
      </c>
      <c r="B6" s="295"/>
      <c r="C6" s="295"/>
      <c r="D6" s="295"/>
      <c r="E6" s="295"/>
      <c r="F6" s="295"/>
      <c r="G6" s="295"/>
      <c r="H6" s="295"/>
      <c r="I6" s="295"/>
      <c r="J6" s="295"/>
      <c r="K6" s="295"/>
      <c r="L6" s="295"/>
      <c r="M6" s="295"/>
      <c r="N6" s="295"/>
      <c r="O6" s="295"/>
    </row>
    <row r="7" spans="1:15" x14ac:dyDescent="0.25">
      <c r="A7" s="13" t="s">
        <v>90</v>
      </c>
      <c r="B7" s="158"/>
      <c r="C7" s="158"/>
      <c r="D7" s="158"/>
      <c r="E7" s="158"/>
      <c r="F7" s="158"/>
      <c r="G7" s="158"/>
      <c r="H7" s="158"/>
      <c r="I7" s="158"/>
      <c r="J7" s="158"/>
      <c r="K7" s="158"/>
      <c r="L7" s="158"/>
      <c r="M7" s="158"/>
      <c r="N7" s="158"/>
      <c r="O7" s="158"/>
    </row>
    <row r="8" spans="1:15" ht="138.75" customHeight="1" x14ac:dyDescent="0.25">
      <c r="A8" s="295" t="s">
        <v>369</v>
      </c>
      <c r="B8" s="295"/>
      <c r="C8" s="295"/>
      <c r="D8" s="295"/>
      <c r="E8" s="295"/>
      <c r="F8" s="295"/>
      <c r="G8" s="295"/>
      <c r="H8" s="295"/>
      <c r="I8" s="295"/>
      <c r="J8" s="295"/>
      <c r="K8" s="295"/>
      <c r="L8" s="295"/>
      <c r="M8" s="295"/>
      <c r="N8" s="295"/>
      <c r="O8" s="295"/>
    </row>
    <row r="9" spans="1:15" ht="22.9" customHeight="1" x14ac:dyDescent="0.25">
      <c r="A9" s="301" t="s">
        <v>82</v>
      </c>
      <c r="B9" s="301"/>
      <c r="C9" s="301"/>
      <c r="D9" s="301"/>
      <c r="E9" s="301"/>
      <c r="F9" s="301"/>
      <c r="G9" s="301"/>
      <c r="H9" s="301"/>
      <c r="I9" s="301"/>
      <c r="J9" s="301"/>
      <c r="K9" s="301"/>
      <c r="L9" s="301"/>
      <c r="M9" s="301"/>
      <c r="N9" s="301"/>
      <c r="O9" s="301"/>
    </row>
    <row r="10" spans="1:15" ht="33.6" customHeight="1" x14ac:dyDescent="0.25">
      <c r="A10" s="158"/>
      <c r="B10" s="158"/>
      <c r="C10" s="302" t="s">
        <v>79</v>
      </c>
      <c r="D10" s="302"/>
      <c r="E10" s="302"/>
      <c r="F10" s="302"/>
      <c r="G10" s="302"/>
      <c r="H10" s="302"/>
      <c r="I10" s="302"/>
      <c r="J10" s="302"/>
      <c r="K10" s="302"/>
      <c r="L10" s="158"/>
      <c r="M10" s="158"/>
      <c r="N10" s="158"/>
      <c r="O10" s="158"/>
    </row>
    <row r="11" spans="1:15" ht="32.25" customHeight="1" x14ac:dyDescent="0.25">
      <c r="A11" s="158"/>
      <c r="B11" s="158"/>
      <c r="C11" s="299" t="s">
        <v>370</v>
      </c>
      <c r="D11" s="299"/>
      <c r="E11" s="299"/>
      <c r="F11" s="299"/>
      <c r="G11" s="299"/>
      <c r="H11" s="299"/>
      <c r="I11" s="299"/>
      <c r="J11" s="299"/>
      <c r="K11" s="299"/>
      <c r="L11" s="158"/>
      <c r="M11" s="158"/>
      <c r="N11" s="158"/>
      <c r="O11" s="158"/>
    </row>
    <row r="12" spans="1:15" ht="29.45" customHeight="1" x14ac:dyDescent="0.25">
      <c r="A12" s="158"/>
      <c r="B12" s="158"/>
      <c r="C12" s="297" t="s">
        <v>80</v>
      </c>
      <c r="D12" s="297"/>
      <c r="E12" s="297"/>
      <c r="F12" s="297"/>
      <c r="G12" s="297"/>
      <c r="H12" s="297"/>
      <c r="I12" s="297"/>
      <c r="J12" s="297"/>
      <c r="K12" s="297"/>
      <c r="L12" s="158"/>
      <c r="M12" s="158"/>
      <c r="N12" s="158"/>
      <c r="O12" s="158"/>
    </row>
    <row r="13" spans="1:15" ht="27" customHeight="1" x14ac:dyDescent="0.25">
      <c r="A13" s="25"/>
      <c r="B13" s="25"/>
      <c r="C13" s="298" t="s">
        <v>81</v>
      </c>
      <c r="D13" s="298"/>
      <c r="E13" s="298"/>
      <c r="F13" s="298"/>
      <c r="G13" s="298"/>
      <c r="H13" s="298"/>
      <c r="I13" s="298"/>
      <c r="J13" s="298"/>
      <c r="K13" s="298"/>
      <c r="L13" s="25"/>
      <c r="M13" s="25"/>
      <c r="N13" s="25"/>
      <c r="O13" s="25"/>
    </row>
    <row r="14" spans="1:15" ht="95.25" customHeight="1" x14ac:dyDescent="0.25">
      <c r="A14" s="295" t="s">
        <v>91</v>
      </c>
      <c r="B14" s="295"/>
      <c r="C14" s="295"/>
      <c r="D14" s="295"/>
      <c r="E14" s="295"/>
      <c r="F14" s="295"/>
      <c r="G14" s="295"/>
      <c r="H14" s="295"/>
      <c r="I14" s="295"/>
      <c r="J14" s="295"/>
      <c r="K14" s="295"/>
      <c r="L14" s="295"/>
      <c r="M14" s="295"/>
      <c r="N14" s="295"/>
      <c r="O14" s="295"/>
    </row>
    <row r="15" spans="1:15" ht="15" customHeight="1" x14ac:dyDescent="0.25"/>
    <row r="16" spans="1:15" ht="34.9" customHeight="1" x14ac:dyDescent="0.25">
      <c r="A16" s="295" t="s">
        <v>92</v>
      </c>
      <c r="B16" s="295"/>
      <c r="C16" s="295"/>
      <c r="D16" s="295"/>
      <c r="E16" s="295"/>
      <c r="F16" s="295"/>
      <c r="G16" s="295"/>
      <c r="H16" s="295"/>
      <c r="I16" s="295"/>
      <c r="J16" s="295"/>
      <c r="K16" s="295"/>
      <c r="L16" s="295"/>
      <c r="M16" s="295"/>
      <c r="N16" s="295"/>
      <c r="O16" s="295"/>
    </row>
    <row r="18" spans="1:15" ht="63.75" customHeight="1" x14ac:dyDescent="0.25">
      <c r="A18" s="295" t="s">
        <v>93</v>
      </c>
      <c r="B18" s="295"/>
      <c r="C18" s="295"/>
      <c r="D18" s="295"/>
      <c r="E18" s="295"/>
      <c r="F18" s="295"/>
      <c r="G18" s="295"/>
      <c r="H18" s="295"/>
      <c r="I18" s="295"/>
      <c r="J18" s="295"/>
      <c r="K18" s="295"/>
      <c r="L18" s="295"/>
      <c r="M18" s="295"/>
      <c r="N18" s="295"/>
      <c r="O18" s="295"/>
    </row>
    <row r="20" spans="1:15" ht="150.75" customHeight="1" x14ac:dyDescent="0.25">
      <c r="A20" s="295" t="s">
        <v>371</v>
      </c>
      <c r="B20" s="295"/>
      <c r="C20" s="295"/>
      <c r="D20" s="295"/>
      <c r="E20" s="295"/>
      <c r="F20" s="295"/>
      <c r="G20" s="295"/>
      <c r="H20" s="295"/>
      <c r="I20" s="295"/>
      <c r="J20" s="295"/>
      <c r="K20" s="295"/>
      <c r="L20" s="295"/>
      <c r="M20" s="295"/>
      <c r="N20" s="295"/>
      <c r="O20" s="295"/>
    </row>
    <row r="22" spans="1:15" ht="133.5" customHeight="1" x14ac:dyDescent="0.25">
      <c r="A22" s="295" t="s">
        <v>372</v>
      </c>
      <c r="B22" s="295"/>
      <c r="C22" s="295"/>
      <c r="D22" s="295"/>
      <c r="E22" s="295"/>
      <c r="F22" s="295"/>
      <c r="G22" s="295"/>
      <c r="H22" s="295"/>
      <c r="I22" s="295"/>
      <c r="J22" s="295"/>
      <c r="K22" s="295"/>
      <c r="L22" s="295"/>
      <c r="M22" s="295"/>
      <c r="N22" s="295"/>
      <c r="O22" s="295"/>
    </row>
    <row r="23" spans="1:15" ht="18" customHeight="1" x14ac:dyDescent="0.25">
      <c r="A23" s="158"/>
      <c r="B23" s="158"/>
      <c r="C23" s="158"/>
      <c r="D23" s="158"/>
      <c r="E23" s="158"/>
      <c r="F23" s="158"/>
      <c r="G23" s="158"/>
      <c r="H23" s="158"/>
      <c r="I23" s="158"/>
      <c r="J23" s="158"/>
      <c r="K23" s="158"/>
      <c r="L23" s="158"/>
      <c r="M23" s="158"/>
      <c r="N23" s="158"/>
      <c r="O23" s="158"/>
    </row>
    <row r="24" spans="1:15" ht="113.25" customHeight="1" x14ac:dyDescent="0.25">
      <c r="A24" s="296" t="s">
        <v>94</v>
      </c>
      <c r="B24" s="296"/>
      <c r="C24" s="296"/>
      <c r="D24" s="296"/>
      <c r="E24" s="296"/>
      <c r="F24" s="296"/>
      <c r="G24" s="296"/>
      <c r="H24" s="296"/>
      <c r="I24" s="296"/>
      <c r="J24" s="296"/>
      <c r="K24" s="296"/>
      <c r="L24" s="296"/>
      <c r="M24" s="296"/>
      <c r="N24" s="296"/>
      <c r="O24" s="296"/>
    </row>
    <row r="26" spans="1:15" ht="47.25" customHeight="1" x14ac:dyDescent="0.25">
      <c r="A26" s="295" t="s">
        <v>414</v>
      </c>
      <c r="B26" s="295"/>
      <c r="C26" s="295"/>
      <c r="D26" s="295"/>
      <c r="E26" s="295"/>
      <c r="F26" s="295"/>
      <c r="G26" s="295"/>
      <c r="H26" s="295"/>
      <c r="I26" s="295"/>
      <c r="J26" s="295"/>
      <c r="K26" s="295"/>
      <c r="L26" s="295"/>
      <c r="M26" s="295"/>
      <c r="N26" s="295"/>
      <c r="O26" s="295"/>
    </row>
  </sheetData>
  <mergeCells count="15">
    <mergeCell ref="C11:K11"/>
    <mergeCell ref="A2:M2"/>
    <mergeCell ref="A6:O6"/>
    <mergeCell ref="A8:O8"/>
    <mergeCell ref="A9:O9"/>
    <mergeCell ref="C10:K10"/>
    <mergeCell ref="A22:O22"/>
    <mergeCell ref="A24:O24"/>
    <mergeCell ref="A26:O26"/>
    <mergeCell ref="C12:K12"/>
    <mergeCell ref="C13:K13"/>
    <mergeCell ref="A14:O14"/>
    <mergeCell ref="A16:O16"/>
    <mergeCell ref="A18:O18"/>
    <mergeCell ref="A20:O2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9" sqref="M19"/>
    </sheetView>
  </sheetViews>
  <sheetFormatPr defaultRowHeight="15" x14ac:dyDescent="0.25"/>
  <cols>
    <col min="1" max="1" width="3.5703125" style="29" customWidth="1"/>
    <col min="2" max="2" width="35.140625" style="29" customWidth="1"/>
    <col min="3" max="6" width="10.7109375" style="29" customWidth="1"/>
    <col min="7" max="7" width="6.5703125" style="29" customWidth="1"/>
    <col min="8" max="8" width="24.42578125" style="29" customWidth="1"/>
    <col min="9" max="9" width="9.140625" style="29"/>
    <col min="10" max="10" width="11.5703125" style="29" customWidth="1"/>
    <col min="11" max="16384" width="9.140625" style="29"/>
  </cols>
  <sheetData>
    <row r="1" spans="1:11" ht="23.25" x14ac:dyDescent="0.35">
      <c r="A1" s="151" t="s">
        <v>86</v>
      </c>
      <c r="B1" s="26"/>
      <c r="C1" s="26"/>
      <c r="D1" s="26"/>
      <c r="E1" s="26"/>
      <c r="F1" s="26"/>
      <c r="G1" s="27"/>
      <c r="H1" s="169"/>
      <c r="I1" s="170"/>
      <c r="J1" s="171"/>
      <c r="K1" s="172"/>
    </row>
    <row r="2" spans="1:11" x14ac:dyDescent="0.25">
      <c r="A2" s="152"/>
      <c r="B2" s="153" t="s">
        <v>76</v>
      </c>
      <c r="C2" s="24" t="s">
        <v>87</v>
      </c>
      <c r="D2" s="24"/>
      <c r="E2" s="24"/>
      <c r="F2" s="24"/>
      <c r="G2" s="154"/>
      <c r="H2" s="172"/>
      <c r="I2" s="34"/>
      <c r="J2" s="173"/>
      <c r="K2" s="34"/>
    </row>
    <row r="3" spans="1:11" ht="14.45" x14ac:dyDescent="0.3">
      <c r="A3" s="152"/>
      <c r="B3" s="155" t="s">
        <v>77</v>
      </c>
      <c r="C3" s="24" t="s">
        <v>89</v>
      </c>
      <c r="D3" s="24"/>
      <c r="E3" s="24"/>
      <c r="F3" s="24"/>
      <c r="G3" s="154"/>
      <c r="H3" s="34"/>
      <c r="I3" s="34"/>
      <c r="J3" s="173"/>
    </row>
    <row r="4" spans="1:11" ht="14.45" x14ac:dyDescent="0.3">
      <c r="A4" s="152"/>
      <c r="B4" s="155" t="s">
        <v>78</v>
      </c>
      <c r="C4" s="24" t="s">
        <v>88</v>
      </c>
      <c r="D4" s="24"/>
      <c r="E4" s="24"/>
      <c r="F4" s="24"/>
      <c r="G4" s="154"/>
      <c r="H4" s="34"/>
      <c r="I4" s="34"/>
      <c r="J4" s="173"/>
    </row>
    <row r="5" spans="1:11" x14ac:dyDescent="0.25">
      <c r="A5" s="152"/>
      <c r="B5" s="155" t="s">
        <v>358</v>
      </c>
      <c r="C5" s="267" t="s">
        <v>423</v>
      </c>
      <c r="D5" s="24"/>
      <c r="E5" s="24"/>
      <c r="F5" s="24"/>
      <c r="G5" s="154"/>
      <c r="H5" s="34"/>
      <c r="I5" s="34"/>
      <c r="J5" s="173"/>
    </row>
    <row r="6" spans="1:11" ht="14.45" x14ac:dyDescent="0.3">
      <c r="A6" s="174"/>
      <c r="B6" s="34"/>
      <c r="C6" s="34"/>
      <c r="D6" s="34"/>
      <c r="E6" s="34"/>
      <c r="F6" s="34"/>
      <c r="G6" s="173"/>
      <c r="H6" s="34"/>
      <c r="I6" s="34"/>
      <c r="J6" s="173"/>
    </row>
    <row r="7" spans="1:11" ht="10.5" customHeight="1" x14ac:dyDescent="0.3">
      <c r="A7" s="174"/>
      <c r="B7" s="34"/>
      <c r="C7" s="34"/>
      <c r="D7" s="34"/>
      <c r="E7" s="34"/>
      <c r="F7" s="34"/>
      <c r="G7" s="173"/>
      <c r="H7" s="34"/>
      <c r="I7" s="34"/>
      <c r="J7" s="173"/>
    </row>
    <row r="8" spans="1:11" x14ac:dyDescent="0.25">
      <c r="A8" s="303" t="s">
        <v>34</v>
      </c>
      <c r="B8" s="175" t="s">
        <v>31</v>
      </c>
      <c r="C8" s="176"/>
      <c r="D8" s="176"/>
      <c r="E8" s="176"/>
      <c r="F8" s="176"/>
      <c r="G8" s="177" t="s">
        <v>30</v>
      </c>
      <c r="H8" s="34"/>
      <c r="I8" s="34"/>
      <c r="J8" s="173"/>
    </row>
    <row r="9" spans="1:11" x14ac:dyDescent="0.25">
      <c r="A9" s="303"/>
      <c r="B9" s="178" t="s">
        <v>346</v>
      </c>
      <c r="C9" s="20"/>
      <c r="D9" s="20"/>
      <c r="E9" s="20"/>
      <c r="F9" s="21"/>
      <c r="G9" s="14">
        <f>'A. Data Availability'!K51</f>
        <v>7.8000000000000007</v>
      </c>
      <c r="H9" s="34"/>
      <c r="I9" s="34"/>
      <c r="J9" s="173"/>
    </row>
    <row r="10" spans="1:11" x14ac:dyDescent="0.25">
      <c r="A10" s="303"/>
      <c r="B10" s="178" t="s">
        <v>347</v>
      </c>
      <c r="C10" s="20"/>
      <c r="D10" s="20"/>
      <c r="E10" s="20"/>
      <c r="F10" s="21"/>
      <c r="G10" s="14">
        <f>'A. Data Availability'!K74</f>
        <v>7</v>
      </c>
      <c r="H10" s="34"/>
      <c r="I10" s="34"/>
      <c r="J10" s="173"/>
    </row>
    <row r="11" spans="1:11" x14ac:dyDescent="0.25">
      <c r="A11" s="303"/>
      <c r="B11" s="178" t="s">
        <v>348</v>
      </c>
      <c r="C11" s="20"/>
      <c r="D11" s="20"/>
      <c r="E11" s="20"/>
      <c r="F11" s="21"/>
      <c r="G11" s="14">
        <f>'A. Data Availability'!K106</f>
        <v>16</v>
      </c>
      <c r="H11" s="34"/>
      <c r="I11" s="34"/>
      <c r="J11" s="173"/>
    </row>
    <row r="12" spans="1:11" x14ac:dyDescent="0.25">
      <c r="A12" s="303"/>
      <c r="B12" s="175" t="s">
        <v>32</v>
      </c>
      <c r="C12" s="19"/>
      <c r="D12" s="19"/>
      <c r="E12" s="19"/>
      <c r="F12" s="19"/>
      <c r="G12" s="15"/>
      <c r="H12" s="34"/>
      <c r="I12" s="34"/>
      <c r="J12" s="173"/>
    </row>
    <row r="13" spans="1:11" ht="15" customHeight="1" x14ac:dyDescent="0.25">
      <c r="A13" s="303"/>
      <c r="B13" s="178" t="s">
        <v>349</v>
      </c>
      <c r="C13" s="20"/>
      <c r="D13" s="20"/>
      <c r="E13" s="20"/>
      <c r="F13" s="21"/>
      <c r="G13" s="14">
        <f>'B. Domestic Services'!L42</f>
        <v>5.6</v>
      </c>
      <c r="H13" s="34"/>
      <c r="I13" s="34"/>
      <c r="J13" s="173"/>
    </row>
    <row r="14" spans="1:11" x14ac:dyDescent="0.25">
      <c r="A14" s="303"/>
      <c r="B14" s="178" t="s">
        <v>350</v>
      </c>
      <c r="C14" s="20"/>
      <c r="D14" s="20"/>
      <c r="E14" s="20"/>
      <c r="F14" s="21"/>
      <c r="G14" s="14">
        <f>'B. Domestic Services'!L88</f>
        <v>7.3</v>
      </c>
      <c r="H14" s="34"/>
      <c r="I14" s="34"/>
      <c r="J14" s="173"/>
    </row>
    <row r="15" spans="1:11" ht="15.75" customHeight="1" x14ac:dyDescent="0.25">
      <c r="A15" s="303"/>
      <c r="B15" s="178" t="s">
        <v>351</v>
      </c>
      <c r="C15" s="20"/>
      <c r="D15" s="20"/>
      <c r="E15" s="20"/>
      <c r="F15" s="21"/>
      <c r="G15" s="14">
        <f>'B. Domestic Services'!L135</f>
        <v>5</v>
      </c>
      <c r="H15" s="34"/>
      <c r="I15" s="34"/>
      <c r="J15" s="173"/>
    </row>
    <row r="16" spans="1:11" x14ac:dyDescent="0.25">
      <c r="A16" s="303"/>
      <c r="B16" s="178" t="s">
        <v>352</v>
      </c>
      <c r="C16" s="20"/>
      <c r="D16" s="20"/>
      <c r="E16" s="20"/>
      <c r="F16" s="21"/>
      <c r="G16" s="14">
        <f>'B. Domestic Services'!L166</f>
        <v>14</v>
      </c>
      <c r="H16" s="34"/>
      <c r="I16" s="34"/>
      <c r="J16" s="173"/>
    </row>
    <row r="17" spans="1:10" x14ac:dyDescent="0.25">
      <c r="A17" s="303"/>
      <c r="B17" s="179" t="s">
        <v>33</v>
      </c>
      <c r="C17" s="19"/>
      <c r="D17" s="19"/>
      <c r="E17" s="19"/>
      <c r="F17" s="19"/>
      <c r="G17" s="15"/>
      <c r="H17" s="34"/>
      <c r="I17" s="34"/>
      <c r="J17" s="173"/>
    </row>
    <row r="18" spans="1:10" x14ac:dyDescent="0.25">
      <c r="A18" s="303"/>
      <c r="B18" s="178" t="s">
        <v>353</v>
      </c>
      <c r="C18" s="20"/>
      <c r="D18" s="20"/>
      <c r="E18" s="20"/>
      <c r="F18" s="21"/>
      <c r="G18" s="14">
        <f>'C.Financing and Str. Investment'!F26</f>
        <v>0</v>
      </c>
      <c r="H18" s="34"/>
      <c r="I18" s="34"/>
      <c r="J18" s="173"/>
    </row>
    <row r="19" spans="1:10" x14ac:dyDescent="0.25">
      <c r="A19" s="303"/>
      <c r="B19" s="178" t="s">
        <v>354</v>
      </c>
      <c r="C19" s="20"/>
      <c r="D19" s="20"/>
      <c r="E19" s="20"/>
      <c r="F19" s="21"/>
      <c r="G19" s="14">
        <f>'C.Financing and Str. Investment'!F42</f>
        <v>0</v>
      </c>
      <c r="H19" s="34"/>
      <c r="I19" s="34"/>
      <c r="J19" s="173"/>
    </row>
    <row r="20" spans="1:10" x14ac:dyDescent="0.25">
      <c r="A20" s="303"/>
      <c r="B20" s="178" t="s">
        <v>355</v>
      </c>
      <c r="C20" s="20"/>
      <c r="D20" s="20"/>
      <c r="E20" s="20"/>
      <c r="F20" s="21"/>
      <c r="G20" s="14">
        <f>'C.Financing and Str. Investment'!F61</f>
        <v>2</v>
      </c>
      <c r="H20" s="34"/>
      <c r="I20" s="34"/>
      <c r="J20" s="173"/>
    </row>
    <row r="21" spans="1:10" x14ac:dyDescent="0.25">
      <c r="A21" s="303"/>
      <c r="B21" s="178" t="s">
        <v>356</v>
      </c>
      <c r="C21" s="20"/>
      <c r="D21" s="20"/>
      <c r="E21" s="20"/>
      <c r="F21" s="21"/>
      <c r="G21" s="14">
        <f>'C.Financing and Str. Investment'!F93</f>
        <v>0</v>
      </c>
      <c r="H21" s="34"/>
      <c r="I21" s="34"/>
      <c r="J21" s="173"/>
    </row>
    <row r="22" spans="1:10" x14ac:dyDescent="0.25">
      <c r="A22" s="303"/>
      <c r="B22" s="175" t="s">
        <v>359</v>
      </c>
      <c r="C22" s="19"/>
      <c r="D22" s="19"/>
      <c r="E22" s="19"/>
      <c r="F22" s="19"/>
      <c r="G22" s="15"/>
      <c r="H22" s="34"/>
      <c r="I22" s="34"/>
      <c r="J22" s="173"/>
    </row>
    <row r="23" spans="1:10" x14ac:dyDescent="0.25">
      <c r="A23" s="303"/>
      <c r="B23" s="178" t="s">
        <v>360</v>
      </c>
      <c r="C23" s="20"/>
      <c r="D23" s="20"/>
      <c r="E23" s="20"/>
      <c r="F23" s="21"/>
      <c r="G23" s="14">
        <f>'D.Accountability &amp; Transparency'!F20</f>
        <v>6</v>
      </c>
      <c r="H23" s="34"/>
      <c r="I23" s="34"/>
      <c r="J23" s="173"/>
    </row>
    <row r="24" spans="1:10" x14ac:dyDescent="0.25">
      <c r="A24" s="303"/>
      <c r="B24" s="178" t="s">
        <v>357</v>
      </c>
      <c r="C24" s="20"/>
      <c r="D24" s="20"/>
      <c r="E24" s="20"/>
      <c r="F24" s="21"/>
      <c r="G24" s="14">
        <f>'D.Accountability &amp; Transparency'!F50</f>
        <v>9</v>
      </c>
      <c r="H24" s="34"/>
      <c r="I24" s="34"/>
      <c r="J24" s="173"/>
    </row>
    <row r="25" spans="1:10" x14ac:dyDescent="0.25">
      <c r="A25" s="303"/>
      <c r="B25" s="175" t="s">
        <v>361</v>
      </c>
      <c r="C25" s="19"/>
      <c r="D25" s="19"/>
      <c r="E25" s="19"/>
      <c r="F25" s="19"/>
      <c r="G25" s="15"/>
      <c r="H25" s="34"/>
      <c r="I25" s="34"/>
      <c r="J25" s="173"/>
    </row>
    <row r="26" spans="1:10" ht="15.75" customHeight="1" x14ac:dyDescent="0.25">
      <c r="A26" s="303"/>
      <c r="B26" s="178" t="s">
        <v>362</v>
      </c>
      <c r="C26" s="20"/>
      <c r="D26" s="20"/>
      <c r="E26" s="20"/>
      <c r="F26" s="21"/>
      <c r="G26" s="14">
        <f>'E.Enabling Environment'!F32</f>
        <v>8</v>
      </c>
      <c r="H26" s="34"/>
      <c r="I26" s="34"/>
      <c r="J26" s="173"/>
    </row>
    <row r="27" spans="1:10" ht="14.25" customHeight="1" x14ac:dyDescent="0.25">
      <c r="A27" s="304"/>
      <c r="B27" s="180" t="s">
        <v>363</v>
      </c>
      <c r="C27" s="22"/>
      <c r="D27" s="22"/>
      <c r="E27" s="22"/>
      <c r="F27" s="23"/>
      <c r="G27" s="16">
        <f>'E.Enabling Environment'!F61</f>
        <v>17</v>
      </c>
      <c r="H27" s="34"/>
      <c r="I27" s="34"/>
      <c r="J27" s="173"/>
    </row>
    <row r="28" spans="1:10" ht="14.45" x14ac:dyDescent="0.3">
      <c r="A28" s="181"/>
      <c r="B28" s="182"/>
      <c r="C28" s="182"/>
      <c r="D28" s="182"/>
      <c r="E28" s="182"/>
      <c r="F28" s="182"/>
      <c r="G28" s="34"/>
      <c r="H28" s="34"/>
      <c r="I28" s="34"/>
      <c r="J28" s="173"/>
    </row>
    <row r="29" spans="1:10" ht="14.45" x14ac:dyDescent="0.3">
      <c r="A29" s="181"/>
      <c r="B29" s="182"/>
      <c r="C29" s="182"/>
      <c r="D29" s="182"/>
      <c r="E29" s="182"/>
      <c r="F29" s="182"/>
      <c r="G29" s="34"/>
      <c r="H29" s="34"/>
      <c r="I29" s="34"/>
      <c r="J29" s="173"/>
    </row>
    <row r="30" spans="1:10" ht="14.45" x14ac:dyDescent="0.3">
      <c r="A30" s="181"/>
      <c r="B30" s="182"/>
      <c r="C30" s="182"/>
      <c r="D30" s="182"/>
      <c r="E30" s="182"/>
      <c r="F30" s="182"/>
      <c r="G30" s="34"/>
      <c r="H30" s="34"/>
      <c r="I30" s="34"/>
      <c r="J30" s="173"/>
    </row>
    <row r="31" spans="1:10" ht="14.45" x14ac:dyDescent="0.3">
      <c r="A31" s="181"/>
      <c r="B31" s="182"/>
      <c r="C31" s="182"/>
      <c r="D31" s="182"/>
      <c r="E31" s="182"/>
      <c r="F31" s="182"/>
      <c r="G31" s="34"/>
      <c r="H31" s="34"/>
      <c r="I31" s="34"/>
      <c r="J31" s="173"/>
    </row>
    <row r="32" spans="1:10" ht="14.45" x14ac:dyDescent="0.3">
      <c r="A32" s="172"/>
      <c r="B32" s="34"/>
      <c r="C32" s="34"/>
      <c r="D32" s="34"/>
      <c r="E32" s="34"/>
      <c r="F32" s="34"/>
      <c r="G32" s="34"/>
      <c r="H32" s="34"/>
      <c r="I32" s="34"/>
      <c r="J32" s="173"/>
    </row>
    <row r="33" spans="1:10" ht="14.45" x14ac:dyDescent="0.3">
      <c r="A33" s="172"/>
      <c r="B33" s="34"/>
      <c r="C33" s="34"/>
      <c r="D33" s="34"/>
      <c r="E33" s="34"/>
      <c r="F33" s="34"/>
      <c r="G33" s="34"/>
      <c r="H33" s="34"/>
      <c r="I33" s="34"/>
      <c r="J33" s="173"/>
    </row>
    <row r="34" spans="1:10" ht="14.45" x14ac:dyDescent="0.3">
      <c r="A34" s="172"/>
      <c r="B34" s="34"/>
      <c r="C34" s="34"/>
      <c r="D34" s="34"/>
      <c r="E34" s="34"/>
      <c r="F34" s="34"/>
      <c r="G34" s="34"/>
      <c r="H34" s="34"/>
      <c r="I34" s="34"/>
      <c r="J34" s="173"/>
    </row>
    <row r="35" spans="1:10" x14ac:dyDescent="0.25">
      <c r="A35" s="172"/>
      <c r="B35" s="34"/>
      <c r="C35" s="34"/>
      <c r="D35" s="34"/>
      <c r="E35" s="34"/>
      <c r="F35" s="34"/>
      <c r="G35" s="34"/>
      <c r="H35" s="34"/>
      <c r="I35" s="34"/>
      <c r="J35" s="173"/>
    </row>
    <row r="36" spans="1:10" x14ac:dyDescent="0.25">
      <c r="A36" s="172"/>
      <c r="B36" s="34"/>
      <c r="C36" s="34"/>
      <c r="D36" s="34"/>
      <c r="E36" s="34"/>
      <c r="F36" s="34"/>
      <c r="G36" s="34"/>
      <c r="H36" s="34"/>
      <c r="I36" s="34"/>
      <c r="J36" s="173"/>
    </row>
    <row r="37" spans="1:10" x14ac:dyDescent="0.25">
      <c r="A37" s="172"/>
      <c r="B37" s="34"/>
      <c r="C37" s="34"/>
      <c r="D37" s="34"/>
      <c r="E37" s="34"/>
      <c r="F37" s="34"/>
      <c r="G37" s="34"/>
      <c r="H37" s="34"/>
      <c r="I37" s="34"/>
      <c r="J37" s="173"/>
    </row>
    <row r="38" spans="1:10" x14ac:dyDescent="0.25">
      <c r="A38" s="183"/>
      <c r="B38" s="184"/>
      <c r="C38" s="184"/>
      <c r="D38" s="184"/>
      <c r="E38" s="184"/>
      <c r="F38" s="184"/>
      <c r="G38" s="184"/>
      <c r="H38" s="184"/>
      <c r="I38" s="184"/>
      <c r="J38" s="185"/>
    </row>
    <row r="39" spans="1:10" x14ac:dyDescent="0.25">
      <c r="A39" s="34"/>
      <c r="B39" s="34"/>
      <c r="C39" s="34"/>
      <c r="D39" s="34"/>
      <c r="E39" s="34"/>
      <c r="F39" s="34"/>
    </row>
  </sheetData>
  <sheetProtection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7" priority="41">
      <formula>AND( G9&lt;7)</formula>
    </cfRule>
  </conditionalFormatting>
  <conditionalFormatting sqref="D13:D16 D18:D21 D26:D27 D23:D24 D9:D11">
    <cfRule type="expression" dxfId="106" priority="39">
      <formula>AND(G9&gt;=7, G9&lt;13)</formula>
    </cfRule>
  </conditionalFormatting>
  <conditionalFormatting sqref="E13:E16 E18:E21 E26:E27 E23:E24 E9:E11">
    <cfRule type="expression" dxfId="105" priority="38">
      <formula>AND(G9&gt;=13, G9&lt;17)</formula>
    </cfRule>
  </conditionalFormatting>
  <conditionalFormatting sqref="F9:F11 F23:F24 F26:F27 F18:F21 F13:F16">
    <cfRule type="expression" dxfId="104"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ignoredErrors>
    <ignoredError sqref="C5" numberStoredAsText="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topLeftCell="A76" zoomScaleNormal="80" zoomScaleSheetLayoutView="100" workbookViewId="0">
      <selection activeCell="M54" sqref="M54:M60"/>
    </sheetView>
  </sheetViews>
  <sheetFormatPr defaultColWidth="9.140625" defaultRowHeight="15" x14ac:dyDescent="0.25"/>
  <cols>
    <col min="1" max="1" width="35.5703125" style="29" customWidth="1"/>
    <col min="2" max="7" width="9.140625" style="29"/>
    <col min="8" max="8" width="9" style="29" customWidth="1"/>
    <col min="9" max="10" width="8.85546875" style="29" hidden="1" customWidth="1"/>
    <col min="11" max="11" width="13.5703125" style="29" customWidth="1"/>
    <col min="12" max="12" width="33.140625" style="41" customWidth="1"/>
    <col min="13" max="13" width="25.28515625" style="41" customWidth="1"/>
    <col min="14" max="16384" width="9.140625" style="29"/>
  </cols>
  <sheetData>
    <row r="1" spans="1:13" ht="29.45" customHeight="1" thickBot="1" x14ac:dyDescent="0.3">
      <c r="A1" s="305" t="s">
        <v>95</v>
      </c>
      <c r="B1" s="306"/>
      <c r="C1" s="306"/>
      <c r="D1" s="306"/>
      <c r="E1" s="306"/>
      <c r="F1" s="306"/>
      <c r="G1" s="306"/>
      <c r="H1" s="306"/>
      <c r="I1" s="306"/>
      <c r="J1" s="306"/>
      <c r="K1" s="306"/>
      <c r="L1" s="306"/>
      <c r="M1" s="307"/>
    </row>
    <row r="2" spans="1:13" ht="29.45" customHeight="1" thickBot="1" x14ac:dyDescent="0.3">
      <c r="A2" s="308" t="s">
        <v>96</v>
      </c>
      <c r="B2" s="309"/>
      <c r="C2" s="309"/>
      <c r="D2" s="309"/>
      <c r="E2" s="309"/>
      <c r="F2" s="309"/>
      <c r="G2" s="309"/>
      <c r="H2" s="309"/>
      <c r="I2" s="309"/>
      <c r="J2" s="309"/>
      <c r="K2" s="309"/>
      <c r="L2" s="309"/>
      <c r="M2" s="310"/>
    </row>
    <row r="3" spans="1:13" ht="63" customHeight="1" thickBot="1" x14ac:dyDescent="0.3">
      <c r="A3" s="311" t="s">
        <v>97</v>
      </c>
      <c r="B3" s="312"/>
      <c r="C3" s="312"/>
      <c r="D3" s="312"/>
      <c r="E3" s="312"/>
      <c r="F3" s="312"/>
      <c r="G3" s="312"/>
      <c r="H3" s="312"/>
      <c r="I3" s="312"/>
      <c r="J3" s="312"/>
      <c r="K3" s="312"/>
      <c r="L3" s="274" t="s">
        <v>98</v>
      </c>
      <c r="M3" s="271" t="s">
        <v>373</v>
      </c>
    </row>
    <row r="4" spans="1:13" ht="28.15" customHeight="1" x14ac:dyDescent="0.25">
      <c r="A4" s="313" t="s">
        <v>374</v>
      </c>
      <c r="B4" s="316" t="s">
        <v>99</v>
      </c>
      <c r="C4" s="316"/>
      <c r="D4" s="316"/>
      <c r="E4" s="316"/>
      <c r="F4" s="316"/>
      <c r="G4" s="316"/>
      <c r="H4" s="316"/>
      <c r="I4" s="31">
        <v>1</v>
      </c>
      <c r="J4" s="32" t="str">
        <f>IF($I$4=1,"4.5","0")</f>
        <v>4.5</v>
      </c>
      <c r="K4" s="238">
        <f>J4+J5+J6+J7</f>
        <v>4.5</v>
      </c>
      <c r="L4" s="317" t="s">
        <v>425</v>
      </c>
      <c r="M4" s="320" t="s">
        <v>426</v>
      </c>
    </row>
    <row r="5" spans="1:13" ht="22.9" customHeight="1" x14ac:dyDescent="0.25">
      <c r="A5" s="314"/>
      <c r="B5" s="323" t="s">
        <v>100</v>
      </c>
      <c r="C5" s="324"/>
      <c r="D5" s="324"/>
      <c r="E5" s="324"/>
      <c r="F5" s="324"/>
      <c r="G5" s="324"/>
      <c r="H5" s="324"/>
      <c r="I5" s="34"/>
      <c r="J5" s="17" t="str">
        <f>IF($I$4=2,"3","0")</f>
        <v>0</v>
      </c>
      <c r="K5" s="239"/>
      <c r="L5" s="318"/>
      <c r="M5" s="321"/>
    </row>
    <row r="6" spans="1:13" ht="24" customHeight="1" x14ac:dyDescent="0.25">
      <c r="A6" s="314"/>
      <c r="B6" s="323" t="s">
        <v>101</v>
      </c>
      <c r="C6" s="324"/>
      <c r="D6" s="324"/>
      <c r="E6" s="324"/>
      <c r="F6" s="324"/>
      <c r="G6" s="324"/>
      <c r="H6" s="324"/>
      <c r="I6" s="34"/>
      <c r="J6" s="17" t="str">
        <f>IF($I$4=3,"1","0")</f>
        <v>0</v>
      </c>
      <c r="K6" s="239"/>
      <c r="L6" s="318"/>
      <c r="M6" s="321"/>
    </row>
    <row r="7" spans="1:13" ht="22.9" customHeight="1" thickBot="1" x14ac:dyDescent="0.3">
      <c r="A7" s="315"/>
      <c r="B7" s="325" t="s">
        <v>102</v>
      </c>
      <c r="C7" s="325"/>
      <c r="D7" s="325"/>
      <c r="E7" s="325"/>
      <c r="F7" s="325"/>
      <c r="G7" s="325"/>
      <c r="H7" s="325"/>
      <c r="I7" s="35"/>
      <c r="J7" s="36" t="str">
        <f>IF($I$4=4,"0","0")</f>
        <v>0</v>
      </c>
      <c r="K7" s="240"/>
      <c r="L7" s="319"/>
      <c r="M7" s="322"/>
    </row>
    <row r="8" spans="1:13" ht="25.15" customHeight="1" x14ac:dyDescent="0.25">
      <c r="A8" s="326" t="s">
        <v>375</v>
      </c>
      <c r="B8" s="329"/>
      <c r="C8" s="329"/>
      <c r="D8" s="329"/>
      <c r="E8" s="329"/>
      <c r="F8" s="329"/>
      <c r="G8" s="329"/>
      <c r="H8" s="329"/>
      <c r="I8" s="31">
        <v>5</v>
      </c>
      <c r="J8" s="32" t="str">
        <f>IF($I$8=1,"5","0")</f>
        <v>0</v>
      </c>
      <c r="K8" s="238">
        <f>J8+J9+J10+J11+J12+J13</f>
        <v>1</v>
      </c>
      <c r="L8" s="330" t="s">
        <v>376</v>
      </c>
      <c r="M8" s="320" t="s">
        <v>427</v>
      </c>
    </row>
    <row r="9" spans="1:13" ht="24" customHeight="1" x14ac:dyDescent="0.25">
      <c r="A9" s="327"/>
      <c r="B9" s="333"/>
      <c r="C9" s="333"/>
      <c r="D9" s="333"/>
      <c r="E9" s="333"/>
      <c r="F9" s="333"/>
      <c r="G9" s="333"/>
      <c r="H9" s="333"/>
      <c r="I9" s="34"/>
      <c r="J9" s="17" t="str">
        <f>IF($I$8=2,"4","0")</f>
        <v>0</v>
      </c>
      <c r="K9" s="239"/>
      <c r="L9" s="331"/>
      <c r="M9" s="321"/>
    </row>
    <row r="10" spans="1:13" ht="22.9" customHeight="1" x14ac:dyDescent="0.25">
      <c r="A10" s="327"/>
      <c r="B10" s="334"/>
      <c r="C10" s="334"/>
      <c r="D10" s="334"/>
      <c r="E10" s="334"/>
      <c r="F10" s="334"/>
      <c r="G10" s="334"/>
      <c r="H10" s="334"/>
      <c r="I10" s="34"/>
      <c r="J10" s="17" t="str">
        <f>IF($I$8=3,"3","0")</f>
        <v>0</v>
      </c>
      <c r="K10" s="239"/>
      <c r="L10" s="331"/>
      <c r="M10" s="321"/>
    </row>
    <row r="11" spans="1:13" ht="23.45" customHeight="1" x14ac:dyDescent="0.25">
      <c r="A11" s="327"/>
      <c r="B11" s="334"/>
      <c r="C11" s="334"/>
      <c r="D11" s="334"/>
      <c r="E11" s="334"/>
      <c r="F11" s="334"/>
      <c r="G11" s="334"/>
      <c r="H11" s="334"/>
      <c r="I11" s="34"/>
      <c r="J11" s="17" t="str">
        <f>IF($I$8=4,"2","0")</f>
        <v>0</v>
      </c>
      <c r="K11" s="239"/>
      <c r="L11" s="331"/>
      <c r="M11" s="321"/>
    </row>
    <row r="12" spans="1:13" ht="24" customHeight="1" x14ac:dyDescent="0.25">
      <c r="A12" s="327"/>
      <c r="B12" s="334"/>
      <c r="C12" s="334"/>
      <c r="D12" s="334"/>
      <c r="E12" s="334"/>
      <c r="F12" s="334"/>
      <c r="G12" s="334"/>
      <c r="H12" s="334"/>
      <c r="I12" s="34"/>
      <c r="J12" s="17" t="str">
        <f>IF($I$8=5,"1","0")</f>
        <v>1</v>
      </c>
      <c r="K12" s="239"/>
      <c r="L12" s="331"/>
      <c r="M12" s="321"/>
    </row>
    <row r="13" spans="1:13" ht="22.15" customHeight="1" thickBot="1" x14ac:dyDescent="0.3">
      <c r="A13" s="328"/>
      <c r="B13" s="335"/>
      <c r="C13" s="335"/>
      <c r="D13" s="335"/>
      <c r="E13" s="335"/>
      <c r="F13" s="335"/>
      <c r="G13" s="335"/>
      <c r="H13" s="335"/>
      <c r="I13" s="35"/>
      <c r="J13" s="36" t="str">
        <f>IF($I$8=6,"0","0")</f>
        <v>0</v>
      </c>
      <c r="K13" s="240"/>
      <c r="L13" s="332"/>
      <c r="M13" s="322"/>
    </row>
    <row r="14" spans="1:13" ht="22.15" customHeight="1" x14ac:dyDescent="0.25">
      <c r="A14" s="326" t="s">
        <v>103</v>
      </c>
      <c r="B14" s="343"/>
      <c r="C14" s="343"/>
      <c r="D14" s="343"/>
      <c r="E14" s="343"/>
      <c r="F14" s="343"/>
      <c r="G14" s="343"/>
      <c r="H14" s="343"/>
      <c r="I14" s="31">
        <v>2</v>
      </c>
      <c r="J14" s="38" t="str">
        <f>IF($I$14=1,"0","0")</f>
        <v>0</v>
      </c>
      <c r="K14" s="241">
        <f>IF(I14=2, J16+J17+J18+J19+J20+J21+J22+J23+J24+J32+J25+J26+J27+J28+J29+J30+J31+J33, 0)</f>
        <v>2.3000000000000003</v>
      </c>
      <c r="L14" s="344" t="s">
        <v>428</v>
      </c>
      <c r="M14" s="336"/>
    </row>
    <row r="15" spans="1:13" ht="18" customHeight="1" x14ac:dyDescent="0.25">
      <c r="A15" s="327"/>
      <c r="B15" s="347" t="s">
        <v>104</v>
      </c>
      <c r="C15" s="347"/>
      <c r="D15" s="347"/>
      <c r="E15" s="347"/>
      <c r="F15" s="347"/>
      <c r="G15" s="347"/>
      <c r="H15" s="347"/>
      <c r="I15" s="34"/>
      <c r="J15" s="17" t="str">
        <f>IF($I$14=2,"0","0")</f>
        <v>0</v>
      </c>
      <c r="K15" s="239"/>
      <c r="L15" s="345"/>
      <c r="M15" s="337"/>
    </row>
    <row r="16" spans="1:13" x14ac:dyDescent="0.25">
      <c r="A16" s="327"/>
      <c r="B16" s="347"/>
      <c r="C16" s="347"/>
      <c r="D16" s="347"/>
      <c r="E16" s="347"/>
      <c r="F16" s="347"/>
      <c r="G16" s="347"/>
      <c r="H16" s="347"/>
      <c r="I16" s="34" t="b">
        <v>1</v>
      </c>
      <c r="J16" s="17" t="str">
        <f>IF($I$16=TRUE,"1.7","0")</f>
        <v>1.7</v>
      </c>
      <c r="K16" s="239" t="str">
        <f>IF(AND($I$14&lt;&gt;2,I16=TRUE),"ERROR","")</f>
        <v/>
      </c>
      <c r="L16" s="345"/>
      <c r="M16" s="337"/>
    </row>
    <row r="17" spans="1:13" ht="23.45" customHeight="1" x14ac:dyDescent="0.25">
      <c r="A17" s="327"/>
      <c r="B17" s="342"/>
      <c r="C17" s="342"/>
      <c r="D17" s="342"/>
      <c r="E17" s="342"/>
      <c r="F17" s="342"/>
      <c r="G17" s="342"/>
      <c r="H17" s="342"/>
      <c r="I17" s="34" t="b">
        <v>1</v>
      </c>
      <c r="J17" s="17" t="str">
        <f>IF($I$17=TRUE,"0.1","0")</f>
        <v>0.1</v>
      </c>
      <c r="K17" s="239" t="str">
        <f t="shared" ref="K17:K33" si="0">IF(AND($I$14&lt;&gt;2,I17=TRUE),"ERROR","")</f>
        <v/>
      </c>
      <c r="L17" s="345"/>
      <c r="M17" s="337"/>
    </row>
    <row r="18" spans="1:13" ht="20.45" customHeight="1" x14ac:dyDescent="0.25">
      <c r="A18" s="327"/>
      <c r="B18" s="347"/>
      <c r="C18" s="347"/>
      <c r="D18" s="347"/>
      <c r="E18" s="347"/>
      <c r="F18" s="347"/>
      <c r="G18" s="347"/>
      <c r="H18" s="347"/>
      <c r="I18" s="34" t="b">
        <v>0</v>
      </c>
      <c r="J18" s="17" t="str">
        <f>IF($I$18=TRUE,"0.1","0")</f>
        <v>0</v>
      </c>
      <c r="K18" s="239" t="str">
        <f t="shared" si="0"/>
        <v/>
      </c>
      <c r="L18" s="345"/>
      <c r="M18" s="337"/>
    </row>
    <row r="19" spans="1:13" ht="19.899999999999999" customHeight="1" x14ac:dyDescent="0.25">
      <c r="A19" s="327"/>
      <c r="B19" s="347"/>
      <c r="C19" s="347"/>
      <c r="D19" s="347"/>
      <c r="E19" s="347"/>
      <c r="F19" s="347"/>
      <c r="G19" s="347"/>
      <c r="H19" s="347"/>
      <c r="I19" s="34" t="b">
        <v>1</v>
      </c>
      <c r="J19" s="17" t="str">
        <f>IF($I$19=TRUE,"0.1","0")</f>
        <v>0.1</v>
      </c>
      <c r="K19" s="239" t="str">
        <f t="shared" si="0"/>
        <v/>
      </c>
      <c r="L19" s="345"/>
      <c r="M19" s="337"/>
    </row>
    <row r="20" spans="1:13" ht="20.45" customHeight="1" x14ac:dyDescent="0.25">
      <c r="A20" s="327"/>
      <c r="B20" s="340"/>
      <c r="C20" s="340"/>
      <c r="D20" s="340"/>
      <c r="E20" s="340"/>
      <c r="F20" s="340"/>
      <c r="G20" s="340"/>
      <c r="H20" s="340"/>
      <c r="I20" s="34" t="b">
        <v>1</v>
      </c>
      <c r="J20" s="17" t="str">
        <f>IF($I$20=TRUE,"0.1","0")</f>
        <v>0.1</v>
      </c>
      <c r="K20" s="239" t="str">
        <f t="shared" si="0"/>
        <v/>
      </c>
      <c r="L20" s="345"/>
      <c r="M20" s="337"/>
    </row>
    <row r="21" spans="1:13" ht="19.899999999999999" customHeight="1" x14ac:dyDescent="0.25">
      <c r="A21" s="327"/>
      <c r="B21" s="340"/>
      <c r="C21" s="340"/>
      <c r="D21" s="340"/>
      <c r="E21" s="340"/>
      <c r="F21" s="340"/>
      <c r="G21" s="340"/>
      <c r="H21" s="340"/>
      <c r="I21" s="34" t="b">
        <v>1</v>
      </c>
      <c r="J21" s="17" t="str">
        <f>IF($I$21=TRUE,"0.1","0")</f>
        <v>0.1</v>
      </c>
      <c r="K21" s="239" t="str">
        <f t="shared" si="0"/>
        <v/>
      </c>
      <c r="L21" s="345"/>
      <c r="M21" s="337"/>
    </row>
    <row r="22" spans="1:13" ht="18" customHeight="1" x14ac:dyDescent="0.25">
      <c r="A22" s="327"/>
      <c r="B22" s="340"/>
      <c r="C22" s="340"/>
      <c r="D22" s="340"/>
      <c r="E22" s="340"/>
      <c r="F22" s="340"/>
      <c r="G22" s="340"/>
      <c r="H22" s="340"/>
      <c r="I22" s="34" t="b">
        <v>0</v>
      </c>
      <c r="J22" s="17" t="str">
        <f>IF($I$22=TRUE,"0.1","0")</f>
        <v>0</v>
      </c>
      <c r="K22" s="239" t="str">
        <f t="shared" si="0"/>
        <v/>
      </c>
      <c r="L22" s="345"/>
      <c r="M22" s="337"/>
    </row>
    <row r="23" spans="1:13" ht="18" customHeight="1" x14ac:dyDescent="0.25">
      <c r="A23" s="327"/>
      <c r="B23" s="340"/>
      <c r="C23" s="340"/>
      <c r="D23" s="340"/>
      <c r="E23" s="340"/>
      <c r="F23" s="340"/>
      <c r="G23" s="340"/>
      <c r="H23" s="340"/>
      <c r="I23" s="34" t="b">
        <v>1</v>
      </c>
      <c r="J23" s="17" t="str">
        <f>IF($I$23=TRUE,"0.1","0")</f>
        <v>0.1</v>
      </c>
      <c r="K23" s="239" t="str">
        <f t="shared" si="0"/>
        <v/>
      </c>
      <c r="L23" s="345"/>
      <c r="M23" s="337"/>
    </row>
    <row r="24" spans="1:13" ht="18" customHeight="1" x14ac:dyDescent="0.25">
      <c r="A24" s="327"/>
      <c r="B24" s="341"/>
      <c r="C24" s="341"/>
      <c r="D24" s="341"/>
      <c r="E24" s="341"/>
      <c r="F24" s="341"/>
      <c r="G24" s="341"/>
      <c r="H24" s="341"/>
      <c r="I24" s="34" t="b">
        <v>1</v>
      </c>
      <c r="J24" s="17" t="str">
        <f>IF($I$24=TRUE,"0.1","0")</f>
        <v>0.1</v>
      </c>
      <c r="K24" s="239" t="str">
        <f t="shared" si="0"/>
        <v/>
      </c>
      <c r="L24" s="345"/>
      <c r="M24" s="337"/>
    </row>
    <row r="25" spans="1:13" ht="24.6" customHeight="1" x14ac:dyDescent="0.25">
      <c r="A25" s="327"/>
      <c r="B25" s="340"/>
      <c r="C25" s="340"/>
      <c r="D25" s="340"/>
      <c r="E25" s="340"/>
      <c r="F25" s="340"/>
      <c r="G25" s="340"/>
      <c r="H25" s="340"/>
      <c r="I25" s="34" t="b">
        <v>0</v>
      </c>
      <c r="J25" s="17" t="str">
        <f>IF($I$25=TRUE,"1.7","0")</f>
        <v>0</v>
      </c>
      <c r="K25" s="239" t="str">
        <f t="shared" si="0"/>
        <v/>
      </c>
      <c r="L25" s="345"/>
      <c r="M25" s="337"/>
    </row>
    <row r="26" spans="1:13" ht="17.45" customHeight="1" x14ac:dyDescent="0.25">
      <c r="A26" s="327"/>
      <c r="B26" s="340"/>
      <c r="C26" s="340"/>
      <c r="D26" s="340"/>
      <c r="E26" s="340"/>
      <c r="F26" s="340"/>
      <c r="G26" s="340"/>
      <c r="H26" s="340"/>
      <c r="I26" s="34" t="b">
        <v>0</v>
      </c>
      <c r="J26" s="17" t="str">
        <f>IF($I$26=TRUE,"0.1","0")</f>
        <v>0</v>
      </c>
      <c r="K26" s="239" t="str">
        <f t="shared" si="0"/>
        <v/>
      </c>
      <c r="L26" s="345"/>
      <c r="M26" s="337"/>
    </row>
    <row r="27" spans="1:13" ht="16.899999999999999" customHeight="1" x14ac:dyDescent="0.25">
      <c r="A27" s="327"/>
      <c r="B27" s="340"/>
      <c r="C27" s="340"/>
      <c r="D27" s="340"/>
      <c r="E27" s="340"/>
      <c r="F27" s="340"/>
      <c r="G27" s="340"/>
      <c r="H27" s="340"/>
      <c r="I27" s="34" t="b">
        <v>0</v>
      </c>
      <c r="J27" s="17" t="str">
        <f>IF($I$27=TRUE,"0.1","0")</f>
        <v>0</v>
      </c>
      <c r="K27" s="239" t="str">
        <f t="shared" si="0"/>
        <v/>
      </c>
      <c r="L27" s="345"/>
      <c r="M27" s="337"/>
    </row>
    <row r="28" spans="1:13" ht="18" customHeight="1" x14ac:dyDescent="0.25">
      <c r="A28" s="327"/>
      <c r="B28" s="340"/>
      <c r="C28" s="340"/>
      <c r="D28" s="340"/>
      <c r="E28" s="340"/>
      <c r="F28" s="340"/>
      <c r="G28" s="340"/>
      <c r="H28" s="340"/>
      <c r="I28" s="34" t="b">
        <v>0</v>
      </c>
      <c r="J28" s="17" t="str">
        <f>IF($I$28=TRUE,"0.1","0")</f>
        <v>0</v>
      </c>
      <c r="K28" s="239" t="str">
        <f t="shared" si="0"/>
        <v/>
      </c>
      <c r="L28" s="345"/>
      <c r="M28" s="337"/>
    </row>
    <row r="29" spans="1:13" x14ac:dyDescent="0.25">
      <c r="A29" s="327"/>
      <c r="B29" s="340"/>
      <c r="C29" s="340"/>
      <c r="D29" s="340"/>
      <c r="E29" s="340"/>
      <c r="F29" s="340"/>
      <c r="G29" s="340"/>
      <c r="H29" s="340"/>
      <c r="I29" s="34" t="b">
        <v>0</v>
      </c>
      <c r="J29" s="17" t="str">
        <f>IF($I$29=TRUE,"0.1","0")</f>
        <v>0</v>
      </c>
      <c r="K29" s="239" t="str">
        <f t="shared" si="0"/>
        <v/>
      </c>
      <c r="L29" s="345"/>
      <c r="M29" s="337"/>
    </row>
    <row r="30" spans="1:13" ht="19.899999999999999" customHeight="1" x14ac:dyDescent="0.25">
      <c r="A30" s="327"/>
      <c r="B30" s="340"/>
      <c r="C30" s="340"/>
      <c r="D30" s="340"/>
      <c r="E30" s="340"/>
      <c r="F30" s="340"/>
      <c r="G30" s="340"/>
      <c r="H30" s="340"/>
      <c r="I30" s="34" t="b">
        <v>0</v>
      </c>
      <c r="J30" s="17" t="str">
        <f>IF($I$30=TRUE,"0.1","0")</f>
        <v>0</v>
      </c>
      <c r="K30" s="239" t="str">
        <f t="shared" si="0"/>
        <v/>
      </c>
      <c r="L30" s="345"/>
      <c r="M30" s="337"/>
    </row>
    <row r="31" spans="1:13" x14ac:dyDescent="0.25">
      <c r="A31" s="327"/>
      <c r="B31" s="340"/>
      <c r="C31" s="340"/>
      <c r="D31" s="340"/>
      <c r="E31" s="340"/>
      <c r="F31" s="340"/>
      <c r="G31" s="340"/>
      <c r="H31" s="340"/>
      <c r="I31" s="34" t="b">
        <v>0</v>
      </c>
      <c r="J31" s="17" t="str">
        <f>IF($I$31=TRUE,"0.1","0")</f>
        <v>0</v>
      </c>
      <c r="K31" s="239" t="str">
        <f t="shared" si="0"/>
        <v/>
      </c>
      <c r="L31" s="345"/>
      <c r="M31" s="337"/>
    </row>
    <row r="32" spans="1:13" x14ac:dyDescent="0.25">
      <c r="A32" s="327"/>
      <c r="B32" s="341"/>
      <c r="C32" s="341"/>
      <c r="D32" s="341"/>
      <c r="E32" s="341"/>
      <c r="F32" s="341"/>
      <c r="G32" s="341"/>
      <c r="H32" s="341"/>
      <c r="I32" s="34" t="b">
        <v>0</v>
      </c>
      <c r="J32" s="17" t="str">
        <f>IF($I$32=TRUE,"0.1","0")</f>
        <v>0</v>
      </c>
      <c r="K32" s="239" t="str">
        <f t="shared" si="0"/>
        <v/>
      </c>
      <c r="L32" s="345"/>
      <c r="M32" s="338"/>
    </row>
    <row r="33" spans="1:13" ht="18.600000000000001" customHeight="1" thickBot="1" x14ac:dyDescent="0.3">
      <c r="A33" s="328"/>
      <c r="B33" s="348"/>
      <c r="C33" s="348"/>
      <c r="D33" s="348"/>
      <c r="E33" s="348"/>
      <c r="F33" s="348"/>
      <c r="G33" s="348"/>
      <c r="H33" s="348"/>
      <c r="I33" s="35" t="b">
        <v>0</v>
      </c>
      <c r="J33" s="36" t="str">
        <f>IF($I$33=TRUE,"0.1","0")</f>
        <v>0</v>
      </c>
      <c r="K33" s="240" t="str">
        <f t="shared" si="0"/>
        <v/>
      </c>
      <c r="L33" s="346"/>
      <c r="M33" s="339"/>
    </row>
    <row r="34" spans="1:13" ht="21" customHeight="1" x14ac:dyDescent="0.25">
      <c r="A34" s="326" t="s">
        <v>105</v>
      </c>
      <c r="B34" s="349"/>
      <c r="C34" s="349"/>
      <c r="D34" s="349"/>
      <c r="E34" s="349"/>
      <c r="F34" s="349"/>
      <c r="G34" s="349"/>
      <c r="H34" s="349"/>
      <c r="I34" s="31">
        <v>1</v>
      </c>
      <c r="J34" s="38" t="str">
        <f>IF($I$34=1,"0","0")</f>
        <v>0</v>
      </c>
      <c r="K34" s="238">
        <f>IF(I34=2,J35+ J36+J37+J38+J39+J40+J41+J42, 0)</f>
        <v>0</v>
      </c>
      <c r="L34" s="344" t="s">
        <v>106</v>
      </c>
      <c r="M34" s="336"/>
    </row>
    <row r="35" spans="1:13" ht="19.149999999999999" customHeight="1" x14ac:dyDescent="0.25">
      <c r="A35" s="327"/>
      <c r="B35" s="342"/>
      <c r="C35" s="342"/>
      <c r="D35" s="342"/>
      <c r="E35" s="342"/>
      <c r="F35" s="342"/>
      <c r="G35" s="342"/>
      <c r="H35" s="342"/>
      <c r="I35" s="34"/>
      <c r="J35" s="17" t="str">
        <f>IF($I$34=2,"1.6","0")</f>
        <v>0</v>
      </c>
      <c r="K35" s="239"/>
      <c r="L35" s="345"/>
      <c r="M35" s="337"/>
    </row>
    <row r="36" spans="1:13" ht="18" customHeight="1" x14ac:dyDescent="0.25">
      <c r="A36" s="327"/>
      <c r="B36" s="334"/>
      <c r="C36" s="334"/>
      <c r="D36" s="334"/>
      <c r="E36" s="334"/>
      <c r="F36" s="334"/>
      <c r="G36" s="334"/>
      <c r="H36" s="334"/>
      <c r="I36" s="34" t="b">
        <v>0</v>
      </c>
      <c r="J36" s="17" t="str">
        <f>IF($I$36=TRUE,"0.2","0")</f>
        <v>0</v>
      </c>
      <c r="K36" s="239" t="str">
        <f t="shared" ref="K36:K42" si="1">IF(AND($I$34&lt;&gt;2,I36=TRUE),"ERROR","")</f>
        <v/>
      </c>
      <c r="L36" s="345"/>
      <c r="M36" s="337"/>
    </row>
    <row r="37" spans="1:13" ht="18" customHeight="1" x14ac:dyDescent="0.25">
      <c r="A37" s="327"/>
      <c r="B37" s="334"/>
      <c r="C37" s="334"/>
      <c r="D37" s="334"/>
      <c r="E37" s="334"/>
      <c r="F37" s="334"/>
      <c r="G37" s="334"/>
      <c r="H37" s="334"/>
      <c r="I37" s="34" t="b">
        <v>0</v>
      </c>
      <c r="J37" s="17" t="str">
        <f>IF($I$37=TRUE,"0.2","0")</f>
        <v>0</v>
      </c>
      <c r="K37" s="239" t="str">
        <f t="shared" si="1"/>
        <v/>
      </c>
      <c r="L37" s="345"/>
      <c r="M37" s="337"/>
    </row>
    <row r="38" spans="1:13" ht="19.149999999999999" customHeight="1" x14ac:dyDescent="0.25">
      <c r="A38" s="327"/>
      <c r="B38" s="334"/>
      <c r="C38" s="334"/>
      <c r="D38" s="334"/>
      <c r="E38" s="334"/>
      <c r="F38" s="334"/>
      <c r="G38" s="334"/>
      <c r="H38" s="334"/>
      <c r="I38" s="34" t="b">
        <v>0</v>
      </c>
      <c r="J38" s="17" t="str">
        <f>IF($I$38=TRUE,"0.2","0")</f>
        <v>0</v>
      </c>
      <c r="K38" s="239" t="str">
        <f t="shared" si="1"/>
        <v/>
      </c>
      <c r="L38" s="345"/>
      <c r="M38" s="337"/>
    </row>
    <row r="39" spans="1:13" ht="17.45" customHeight="1" x14ac:dyDescent="0.25">
      <c r="A39" s="327"/>
      <c r="B39" s="334"/>
      <c r="C39" s="334"/>
      <c r="D39" s="334"/>
      <c r="E39" s="334"/>
      <c r="F39" s="334"/>
      <c r="G39" s="334"/>
      <c r="H39" s="334"/>
      <c r="I39" s="34" t="b">
        <v>0</v>
      </c>
      <c r="J39" s="17" t="str">
        <f>IF($I$39=TRUE,"0.2","0")</f>
        <v>0</v>
      </c>
      <c r="K39" s="239" t="str">
        <f t="shared" si="1"/>
        <v/>
      </c>
      <c r="L39" s="345"/>
      <c r="M39" s="337"/>
    </row>
    <row r="40" spans="1:13" x14ac:dyDescent="0.25">
      <c r="A40" s="327"/>
      <c r="B40" s="334"/>
      <c r="C40" s="334"/>
      <c r="D40" s="334"/>
      <c r="E40" s="334"/>
      <c r="F40" s="334"/>
      <c r="G40" s="334"/>
      <c r="H40" s="334"/>
      <c r="I40" s="34" t="b">
        <v>0</v>
      </c>
      <c r="J40" s="17" t="str">
        <f>IF($I$40=TRUE,"0.2","0")</f>
        <v>0</v>
      </c>
      <c r="K40" s="239" t="str">
        <f t="shared" si="1"/>
        <v/>
      </c>
      <c r="L40" s="345"/>
      <c r="M40" s="337"/>
    </row>
    <row r="41" spans="1:13" x14ac:dyDescent="0.25">
      <c r="A41" s="327"/>
      <c r="B41" s="334"/>
      <c r="C41" s="334"/>
      <c r="D41" s="334"/>
      <c r="E41" s="334"/>
      <c r="F41" s="334"/>
      <c r="G41" s="334"/>
      <c r="H41" s="334"/>
      <c r="I41" s="34" t="b">
        <v>0</v>
      </c>
      <c r="J41" s="17" t="str">
        <f>IF($I$41=TRUE,"0.2","0")</f>
        <v>0</v>
      </c>
      <c r="K41" s="239" t="str">
        <f t="shared" si="1"/>
        <v/>
      </c>
      <c r="L41" s="345"/>
      <c r="M41" s="337"/>
    </row>
    <row r="42" spans="1:13" ht="21" customHeight="1" thickBot="1" x14ac:dyDescent="0.3">
      <c r="A42" s="328"/>
      <c r="B42" s="335"/>
      <c r="C42" s="335"/>
      <c r="D42" s="335"/>
      <c r="E42" s="335"/>
      <c r="F42" s="335"/>
      <c r="G42" s="335"/>
      <c r="H42" s="335"/>
      <c r="I42" s="35" t="b">
        <v>0</v>
      </c>
      <c r="J42" s="36" t="str">
        <f>IF($I$42=TRUE,"0.2","0")</f>
        <v>0</v>
      </c>
      <c r="K42" s="240" t="str">
        <f t="shared" si="1"/>
        <v/>
      </c>
      <c r="L42" s="346"/>
      <c r="M42" s="339"/>
    </row>
    <row r="43" spans="1:13" ht="36" customHeight="1" x14ac:dyDescent="0.25">
      <c r="A43" s="326" t="s">
        <v>107</v>
      </c>
      <c r="B43" s="343"/>
      <c r="C43" s="343"/>
      <c r="D43" s="343"/>
      <c r="E43" s="343"/>
      <c r="F43" s="343"/>
      <c r="G43" s="343"/>
      <c r="H43" s="343"/>
      <c r="I43" s="31">
        <v>1</v>
      </c>
      <c r="J43" s="32" t="str">
        <f>IF($I$43=1,"0","0")</f>
        <v>0</v>
      </c>
      <c r="K43" s="238">
        <f>IF(I43=2, J45+J46+J47+J48+J49+J50, 0)</f>
        <v>0</v>
      </c>
      <c r="L43" s="344" t="s">
        <v>106</v>
      </c>
      <c r="M43" s="336"/>
    </row>
    <row r="44" spans="1:13" ht="39" customHeight="1" x14ac:dyDescent="0.25">
      <c r="A44" s="327"/>
      <c r="B44" s="334"/>
      <c r="C44" s="334"/>
      <c r="D44" s="334"/>
      <c r="E44" s="334"/>
      <c r="F44" s="334"/>
      <c r="G44" s="334"/>
      <c r="H44" s="334"/>
      <c r="I44" s="34"/>
      <c r="J44" s="17" t="str">
        <f>IF($I$43=2,"0","0")</f>
        <v>0</v>
      </c>
      <c r="K44" s="239"/>
      <c r="L44" s="345"/>
      <c r="M44" s="337"/>
    </row>
    <row r="45" spans="1:13" ht="21.6" customHeight="1" x14ac:dyDescent="0.25">
      <c r="A45" s="327"/>
      <c r="B45" s="334"/>
      <c r="C45" s="334"/>
      <c r="D45" s="334"/>
      <c r="E45" s="334"/>
      <c r="F45" s="334"/>
      <c r="G45" s="334"/>
      <c r="H45" s="334"/>
      <c r="I45" s="34" t="b">
        <v>0</v>
      </c>
      <c r="J45" s="17" t="str">
        <f>IF($I$45=TRUE,"0.4","0")</f>
        <v>0</v>
      </c>
      <c r="K45" s="239" t="str">
        <f>IF(AND($I$43&lt;&gt;2,I45=TRUE),"ERROR","")</f>
        <v/>
      </c>
      <c r="L45" s="345"/>
      <c r="M45" s="337"/>
    </row>
    <row r="46" spans="1:13" ht="24.6" customHeight="1" x14ac:dyDescent="0.25">
      <c r="A46" s="327"/>
      <c r="B46" s="334"/>
      <c r="C46" s="334"/>
      <c r="D46" s="334"/>
      <c r="E46" s="334"/>
      <c r="F46" s="334"/>
      <c r="G46" s="334"/>
      <c r="H46" s="334"/>
      <c r="I46" s="34" t="b">
        <v>0</v>
      </c>
      <c r="J46" s="17" t="str">
        <f>IF($I$46=TRUE,"0.4","0")</f>
        <v>0</v>
      </c>
      <c r="K46" s="239" t="str">
        <f t="shared" ref="K46:K50" si="2">IF(AND($I$43&lt;&gt;2,I46=TRUE),"ERROR","")</f>
        <v/>
      </c>
      <c r="L46" s="345"/>
      <c r="M46" s="337"/>
    </row>
    <row r="47" spans="1:13" ht="21.6" customHeight="1" x14ac:dyDescent="0.25">
      <c r="A47" s="327"/>
      <c r="B47" s="334"/>
      <c r="C47" s="334"/>
      <c r="D47" s="334"/>
      <c r="E47" s="334"/>
      <c r="F47" s="334"/>
      <c r="G47" s="334"/>
      <c r="H47" s="334"/>
      <c r="I47" s="34" t="b">
        <v>0</v>
      </c>
      <c r="J47" s="17" t="str">
        <f>IF($I$47=TRUE,"0.4","0")</f>
        <v>0</v>
      </c>
      <c r="K47" s="239" t="str">
        <f t="shared" si="2"/>
        <v/>
      </c>
      <c r="L47" s="345"/>
      <c r="M47" s="337"/>
    </row>
    <row r="48" spans="1:13" ht="20.45" customHeight="1" x14ac:dyDescent="0.25">
      <c r="A48" s="327"/>
      <c r="B48" s="334"/>
      <c r="C48" s="334"/>
      <c r="D48" s="334"/>
      <c r="E48" s="334"/>
      <c r="F48" s="334"/>
      <c r="G48" s="334"/>
      <c r="H48" s="334"/>
      <c r="I48" s="34" t="b">
        <v>0</v>
      </c>
      <c r="J48" s="17" t="str">
        <f>IF($I$48=TRUE,"0.4","0")</f>
        <v>0</v>
      </c>
      <c r="K48" s="239" t="str">
        <f t="shared" si="2"/>
        <v/>
      </c>
      <c r="L48" s="345"/>
      <c r="M48" s="337"/>
    </row>
    <row r="49" spans="1:13 13097:13097" ht="27" customHeight="1" x14ac:dyDescent="0.25">
      <c r="A49" s="327"/>
      <c r="B49" s="359"/>
      <c r="C49" s="359"/>
      <c r="D49" s="359"/>
      <c r="E49" s="359"/>
      <c r="F49" s="359"/>
      <c r="G49" s="359"/>
      <c r="H49" s="359"/>
      <c r="I49" s="34" t="b">
        <v>0</v>
      </c>
      <c r="J49" s="17" t="str">
        <f>IF($I$49=TRUE,"0.5","0")</f>
        <v>0</v>
      </c>
      <c r="K49" s="239" t="str">
        <f t="shared" si="2"/>
        <v/>
      </c>
      <c r="L49" s="345"/>
      <c r="M49" s="338"/>
      <c r="SIS49" s="29" t="b">
        <v>1</v>
      </c>
    </row>
    <row r="50" spans="1:13 13097:13097" ht="24.6" customHeight="1" thickBot="1" x14ac:dyDescent="0.3">
      <c r="A50" s="328"/>
      <c r="B50" s="335"/>
      <c r="C50" s="335"/>
      <c r="D50" s="335"/>
      <c r="E50" s="335"/>
      <c r="F50" s="335"/>
      <c r="G50" s="335"/>
      <c r="H50" s="335"/>
      <c r="I50" s="35" t="b">
        <v>0</v>
      </c>
      <c r="J50" s="36" t="str">
        <f>IF($I$50=TRUE,"0.4","0")</f>
        <v>0</v>
      </c>
      <c r="K50" s="240" t="str">
        <f t="shared" si="2"/>
        <v/>
      </c>
      <c r="L50" s="346"/>
      <c r="M50" s="339"/>
    </row>
    <row r="51" spans="1:13 13097:13097" x14ac:dyDescent="0.25">
      <c r="A51" s="350" t="s">
        <v>108</v>
      </c>
      <c r="B51" s="350"/>
      <c r="C51" s="350"/>
      <c r="D51" s="350"/>
      <c r="E51" s="350"/>
      <c r="F51" s="350"/>
      <c r="G51" s="350"/>
      <c r="H51" s="350"/>
      <c r="I51" s="350"/>
      <c r="J51" s="351"/>
      <c r="K51" s="40">
        <f>SUM(K4:K50)</f>
        <v>7.8000000000000007</v>
      </c>
      <c r="L51" s="272"/>
      <c r="M51" s="272"/>
    </row>
    <row r="52" spans="1:13 13097:13097" ht="30.6" customHeight="1" thickBot="1" x14ac:dyDescent="0.3">
      <c r="A52" s="352"/>
      <c r="B52" s="352"/>
      <c r="C52" s="352"/>
      <c r="D52" s="352"/>
      <c r="E52" s="352"/>
      <c r="F52" s="352"/>
      <c r="G52" s="352"/>
      <c r="H52" s="352"/>
      <c r="I52" s="352"/>
      <c r="J52" s="352"/>
      <c r="K52" s="352"/>
      <c r="L52" s="273"/>
      <c r="M52" s="273"/>
    </row>
    <row r="53" spans="1:13 13097:13097" ht="48" customHeight="1" thickBot="1" x14ac:dyDescent="0.3">
      <c r="A53" s="353" t="s">
        <v>109</v>
      </c>
      <c r="B53" s="354"/>
      <c r="C53" s="354"/>
      <c r="D53" s="354"/>
      <c r="E53" s="354"/>
      <c r="F53" s="354"/>
      <c r="G53" s="354"/>
      <c r="H53" s="354"/>
      <c r="I53" s="354"/>
      <c r="J53" s="354"/>
      <c r="K53" s="355"/>
      <c r="L53" s="274" t="s">
        <v>98</v>
      </c>
      <c r="M53" s="271" t="s">
        <v>373</v>
      </c>
    </row>
    <row r="54" spans="1:13 13097:13097" ht="30.6" customHeight="1" x14ac:dyDescent="0.25">
      <c r="A54" s="356" t="s">
        <v>110</v>
      </c>
      <c r="B54" s="343"/>
      <c r="C54" s="343"/>
      <c r="D54" s="343"/>
      <c r="E54" s="343"/>
      <c r="F54" s="343"/>
      <c r="G54" s="343"/>
      <c r="H54" s="343"/>
      <c r="I54" s="31">
        <v>2</v>
      </c>
      <c r="J54" s="32" t="str">
        <f>IF($I$54=1,"0","0")</f>
        <v>0</v>
      </c>
      <c r="K54" s="238">
        <f>IF(I54=1, 0, IF(I54=2, J56+J57+J58+J59+J60,0))</f>
        <v>1</v>
      </c>
      <c r="L54" s="330" t="s">
        <v>429</v>
      </c>
      <c r="M54" s="360" t="s">
        <v>430</v>
      </c>
    </row>
    <row r="55" spans="1:13 13097:13097" ht="37.9" customHeight="1" x14ac:dyDescent="0.25">
      <c r="A55" s="357"/>
      <c r="B55" s="342"/>
      <c r="C55" s="342"/>
      <c r="D55" s="342"/>
      <c r="E55" s="342"/>
      <c r="F55" s="342"/>
      <c r="G55" s="342"/>
      <c r="H55" s="342"/>
      <c r="I55" s="34"/>
      <c r="J55" s="17" t="str">
        <f>IF($I$54=2,"0","0")</f>
        <v>0</v>
      </c>
      <c r="K55" s="239"/>
      <c r="L55" s="331"/>
      <c r="M55" s="361"/>
    </row>
    <row r="56" spans="1:13 13097:13097" ht="38.450000000000003" customHeight="1" x14ac:dyDescent="0.25">
      <c r="A56" s="357"/>
      <c r="B56" s="334"/>
      <c r="C56" s="334"/>
      <c r="D56" s="334"/>
      <c r="E56" s="334"/>
      <c r="F56" s="334"/>
      <c r="G56" s="334"/>
      <c r="H56" s="334"/>
      <c r="I56" s="34" t="b">
        <v>0</v>
      </c>
      <c r="J56" s="17" t="str">
        <f>IF($I$56=TRUE,"1","0")</f>
        <v>0</v>
      </c>
      <c r="K56" s="239" t="str">
        <f>IF(AND($I$54&lt;&gt;2,I56=TRUE),"ERROR","")</f>
        <v/>
      </c>
      <c r="L56" s="331"/>
      <c r="M56" s="361"/>
    </row>
    <row r="57" spans="1:13 13097:13097" ht="35.450000000000003" customHeight="1" x14ac:dyDescent="0.25">
      <c r="A57" s="357"/>
      <c r="B57" s="334"/>
      <c r="C57" s="334"/>
      <c r="D57" s="334"/>
      <c r="E57" s="334"/>
      <c r="F57" s="334"/>
      <c r="G57" s="334"/>
      <c r="H57" s="334"/>
      <c r="I57" s="34" t="b">
        <v>0</v>
      </c>
      <c r="J57" s="17" t="str">
        <f>IF($I$57=TRUE,"1","0")</f>
        <v>0</v>
      </c>
      <c r="K57" s="239" t="str">
        <f t="shared" ref="K57:K60" si="3">IF(AND($I$54&lt;&gt;2,I57=TRUE),"ERROR","")</f>
        <v/>
      </c>
      <c r="L57" s="331"/>
      <c r="M57" s="361"/>
    </row>
    <row r="58" spans="1:13 13097:13097" ht="22.9" customHeight="1" x14ac:dyDescent="0.25">
      <c r="A58" s="357"/>
      <c r="B58" s="334"/>
      <c r="C58" s="334"/>
      <c r="D58" s="334"/>
      <c r="E58" s="334"/>
      <c r="F58" s="334"/>
      <c r="G58" s="334"/>
      <c r="H58" s="334"/>
      <c r="I58" s="34" t="b">
        <v>0</v>
      </c>
      <c r="J58" s="17" t="str">
        <f>IF($I$58=TRUE,"1","0")</f>
        <v>0</v>
      </c>
      <c r="K58" s="239" t="str">
        <f t="shared" si="3"/>
        <v/>
      </c>
      <c r="L58" s="331"/>
      <c r="M58" s="361"/>
    </row>
    <row r="59" spans="1:13 13097:13097" ht="27" customHeight="1" x14ac:dyDescent="0.25">
      <c r="A59" s="357"/>
      <c r="B59" s="334"/>
      <c r="C59" s="334"/>
      <c r="D59" s="334"/>
      <c r="E59" s="334"/>
      <c r="F59" s="334"/>
      <c r="G59" s="334"/>
      <c r="H59" s="334"/>
      <c r="I59" s="34" t="b">
        <v>1</v>
      </c>
      <c r="J59" s="17" t="str">
        <f>IF($I$59=TRUE,"1","0")</f>
        <v>1</v>
      </c>
      <c r="K59" s="239" t="str">
        <f t="shared" si="3"/>
        <v/>
      </c>
      <c r="L59" s="331"/>
      <c r="M59" s="361"/>
    </row>
    <row r="60" spans="1:13 13097:13097" ht="22.15" customHeight="1" thickBot="1" x14ac:dyDescent="0.3">
      <c r="A60" s="358"/>
      <c r="B60" s="335"/>
      <c r="C60" s="335"/>
      <c r="D60" s="335"/>
      <c r="E60" s="335"/>
      <c r="F60" s="335"/>
      <c r="G60" s="335"/>
      <c r="H60" s="335"/>
      <c r="I60" s="35" t="b">
        <v>0</v>
      </c>
      <c r="J60" s="36" t="str">
        <f>IF($I$60=TRUE,"1","0")</f>
        <v>0</v>
      </c>
      <c r="K60" s="240" t="str">
        <f t="shared" si="3"/>
        <v/>
      </c>
      <c r="L60" s="332"/>
      <c r="M60" s="362"/>
    </row>
    <row r="61" spans="1:13 13097:13097" ht="51" customHeight="1" x14ac:dyDescent="0.25">
      <c r="A61" s="326" t="s">
        <v>377</v>
      </c>
      <c r="B61" s="343"/>
      <c r="C61" s="343"/>
      <c r="D61" s="343"/>
      <c r="E61" s="343"/>
      <c r="F61" s="343"/>
      <c r="G61" s="343"/>
      <c r="H61" s="343"/>
      <c r="I61" s="31">
        <v>2</v>
      </c>
      <c r="J61" s="32" t="str">
        <f>IF($I$61=1,"0","0")</f>
        <v>0</v>
      </c>
      <c r="K61" s="238">
        <f>J61+J62</f>
        <v>5</v>
      </c>
      <c r="L61" s="330" t="s">
        <v>431</v>
      </c>
      <c r="M61" s="363"/>
    </row>
    <row r="62" spans="1:13 13097:13097" ht="78" customHeight="1" thickBot="1" x14ac:dyDescent="0.3">
      <c r="A62" s="327"/>
      <c r="B62" s="334"/>
      <c r="C62" s="334"/>
      <c r="D62" s="334"/>
      <c r="E62" s="334"/>
      <c r="F62" s="334"/>
      <c r="G62" s="334"/>
      <c r="H62" s="334"/>
      <c r="I62" s="34"/>
      <c r="J62" s="17" t="str">
        <f>IF($I$61=2,"5","0")</f>
        <v>5</v>
      </c>
      <c r="K62" s="239"/>
      <c r="L62" s="331"/>
      <c r="M62" s="364"/>
    </row>
    <row r="63" spans="1:13 13097:13097" ht="23.45" customHeight="1" x14ac:dyDescent="0.25">
      <c r="A63" s="356" t="s">
        <v>111</v>
      </c>
      <c r="B63" s="343"/>
      <c r="C63" s="343"/>
      <c r="D63" s="343"/>
      <c r="E63" s="343"/>
      <c r="F63" s="343"/>
      <c r="G63" s="343"/>
      <c r="H63" s="343"/>
      <c r="I63" s="31">
        <v>4</v>
      </c>
      <c r="J63" s="32" t="str">
        <f>IF($I$63=1,"0","0")</f>
        <v>0</v>
      </c>
      <c r="K63" s="238">
        <f>J63+J65+J66+J67</f>
        <v>1</v>
      </c>
      <c r="L63" s="344" t="s">
        <v>432</v>
      </c>
      <c r="M63" s="336"/>
    </row>
    <row r="64" spans="1:13 13097:13097" ht="19.149999999999999" customHeight="1" x14ac:dyDescent="0.25">
      <c r="A64" s="357"/>
      <c r="B64" s="365" t="s">
        <v>112</v>
      </c>
      <c r="C64" s="333"/>
      <c r="D64" s="333"/>
      <c r="E64" s="333"/>
      <c r="F64" s="333"/>
      <c r="G64" s="333"/>
      <c r="H64" s="333"/>
      <c r="I64" s="34"/>
      <c r="J64" s="17"/>
      <c r="K64" s="239"/>
      <c r="L64" s="345"/>
      <c r="M64" s="337"/>
    </row>
    <row r="65" spans="1:13" ht="17.45" customHeight="1" x14ac:dyDescent="0.25">
      <c r="A65" s="357"/>
      <c r="B65" s="334"/>
      <c r="C65" s="334"/>
      <c r="D65" s="334"/>
      <c r="E65" s="334"/>
      <c r="F65" s="334"/>
      <c r="G65" s="334"/>
      <c r="H65" s="334"/>
      <c r="I65" s="34"/>
      <c r="J65" s="17" t="str">
        <f>IF($I$63=2,"5","0")</f>
        <v>0</v>
      </c>
      <c r="K65" s="239"/>
      <c r="L65" s="345"/>
      <c r="M65" s="337"/>
    </row>
    <row r="66" spans="1:13" ht="19.149999999999999" customHeight="1" x14ac:dyDescent="0.25">
      <c r="A66" s="357"/>
      <c r="B66" s="334"/>
      <c r="C66" s="334"/>
      <c r="D66" s="334"/>
      <c r="E66" s="334"/>
      <c r="F66" s="334"/>
      <c r="G66" s="334"/>
      <c r="H66" s="334"/>
      <c r="I66" s="34"/>
      <c r="J66" s="17" t="str">
        <f>IF($I$63=3,"3","0")</f>
        <v>0</v>
      </c>
      <c r="K66" s="239"/>
      <c r="L66" s="345"/>
      <c r="M66" s="337"/>
    </row>
    <row r="67" spans="1:13" ht="17.45" customHeight="1" thickBot="1" x14ac:dyDescent="0.3">
      <c r="A67" s="358"/>
      <c r="B67" s="335"/>
      <c r="C67" s="335"/>
      <c r="D67" s="335"/>
      <c r="E67" s="335"/>
      <c r="F67" s="335"/>
      <c r="G67" s="335"/>
      <c r="H67" s="335"/>
      <c r="I67" s="35"/>
      <c r="J67" s="36" t="str">
        <f>IF($I$63=4,"1","0")</f>
        <v>1</v>
      </c>
      <c r="K67" s="240"/>
      <c r="L67" s="346"/>
      <c r="M67" s="339"/>
    </row>
    <row r="68" spans="1:13" ht="21" customHeight="1" x14ac:dyDescent="0.25">
      <c r="A68" s="356" t="s">
        <v>113</v>
      </c>
      <c r="B68" s="370"/>
      <c r="C68" s="370"/>
      <c r="D68" s="370"/>
      <c r="E68" s="370"/>
      <c r="F68" s="370"/>
      <c r="G68" s="370"/>
      <c r="H68" s="370"/>
      <c r="I68" s="31">
        <v>1</v>
      </c>
      <c r="J68" s="32" t="str">
        <f>IF($I$68=2,"0","0")</f>
        <v>0</v>
      </c>
      <c r="K68" s="238">
        <f>IF(I68=2, J70+J71+J72+J73, 0)</f>
        <v>0</v>
      </c>
      <c r="L68" s="344"/>
      <c r="M68" s="336"/>
    </row>
    <row r="69" spans="1:13" x14ac:dyDescent="0.25">
      <c r="A69" s="357"/>
      <c r="B69" s="334"/>
      <c r="C69" s="334"/>
      <c r="D69" s="334"/>
      <c r="E69" s="334"/>
      <c r="F69" s="334"/>
      <c r="G69" s="334"/>
      <c r="H69" s="334"/>
      <c r="I69" s="34"/>
      <c r="J69" s="17" t="str">
        <f>IF($I$68=1,"0","0")</f>
        <v>0</v>
      </c>
      <c r="K69" s="239"/>
      <c r="L69" s="345"/>
      <c r="M69" s="337"/>
    </row>
    <row r="70" spans="1:13" ht="20.45" customHeight="1" x14ac:dyDescent="0.25">
      <c r="A70" s="357"/>
      <c r="B70" s="334"/>
      <c r="C70" s="334"/>
      <c r="D70" s="334"/>
      <c r="E70" s="334"/>
      <c r="F70" s="334"/>
      <c r="G70" s="334"/>
      <c r="H70" s="334"/>
      <c r="I70" s="34" t="b">
        <v>0</v>
      </c>
      <c r="J70" s="17" t="str">
        <f>IF($I$70=TRUE,"1.25","0")</f>
        <v>0</v>
      </c>
      <c r="K70" s="239" t="str">
        <f>IF(AND($I$68&lt;&gt;2,I70=TRUE),"ERROR","")</f>
        <v/>
      </c>
      <c r="L70" s="345"/>
      <c r="M70" s="337"/>
    </row>
    <row r="71" spans="1:13" ht="20.45" customHeight="1" x14ac:dyDescent="0.25">
      <c r="A71" s="357"/>
      <c r="B71" s="334"/>
      <c r="C71" s="334"/>
      <c r="D71" s="334"/>
      <c r="E71" s="334"/>
      <c r="F71" s="334"/>
      <c r="G71" s="334"/>
      <c r="H71" s="334"/>
      <c r="I71" s="34" t="b">
        <v>0</v>
      </c>
      <c r="J71" s="17" t="str">
        <f>IF($I$71=TRUE,"1.25","0")</f>
        <v>0</v>
      </c>
      <c r="K71" s="239" t="str">
        <f t="shared" ref="K71:K73" si="4">IF(AND($I$68&lt;&gt;2,I71=TRUE),"ERROR","")</f>
        <v/>
      </c>
      <c r="L71" s="345"/>
      <c r="M71" s="337"/>
    </row>
    <row r="72" spans="1:13" ht="18" customHeight="1" x14ac:dyDescent="0.25">
      <c r="A72" s="357"/>
      <c r="B72" s="334"/>
      <c r="C72" s="334"/>
      <c r="D72" s="334"/>
      <c r="E72" s="334"/>
      <c r="F72" s="334"/>
      <c r="G72" s="334"/>
      <c r="H72" s="334"/>
      <c r="I72" s="34" t="b">
        <v>0</v>
      </c>
      <c r="J72" s="17" t="str">
        <f>IF($I$72=TRUE,"1.25","0")</f>
        <v>0</v>
      </c>
      <c r="K72" s="239" t="str">
        <f t="shared" si="4"/>
        <v/>
      </c>
      <c r="L72" s="345"/>
      <c r="M72" s="337"/>
    </row>
    <row r="73" spans="1:13" ht="19.149999999999999" customHeight="1" thickBot="1" x14ac:dyDescent="0.3">
      <c r="A73" s="358"/>
      <c r="B73" s="335"/>
      <c r="C73" s="335"/>
      <c r="D73" s="335"/>
      <c r="E73" s="335"/>
      <c r="F73" s="335"/>
      <c r="G73" s="335"/>
      <c r="H73" s="335"/>
      <c r="I73" s="35" t="b">
        <v>0</v>
      </c>
      <c r="J73" s="36" t="str">
        <f>IF($I$73=TRUE,"1.25","0")</f>
        <v>0</v>
      </c>
      <c r="K73" s="240" t="str">
        <f t="shared" si="4"/>
        <v/>
      </c>
      <c r="L73" s="346"/>
      <c r="M73" s="339"/>
    </row>
    <row r="74" spans="1:13" x14ac:dyDescent="0.25">
      <c r="A74" s="351" t="s">
        <v>114</v>
      </c>
      <c r="B74" s="366"/>
      <c r="C74" s="366"/>
      <c r="D74" s="366"/>
      <c r="E74" s="366"/>
      <c r="F74" s="366"/>
      <c r="G74" s="366"/>
      <c r="H74" s="366"/>
      <c r="I74" s="366"/>
      <c r="J74" s="366"/>
      <c r="K74" s="242">
        <f>SUM(K54:K70)</f>
        <v>7</v>
      </c>
      <c r="L74" s="272"/>
      <c r="M74" s="272"/>
    </row>
    <row r="75" spans="1:13" ht="28.15" customHeight="1" thickBot="1" x14ac:dyDescent="0.3">
      <c r="A75" s="352"/>
      <c r="B75" s="352"/>
      <c r="C75" s="352"/>
      <c r="D75" s="352"/>
      <c r="E75" s="352"/>
      <c r="F75" s="352"/>
      <c r="G75" s="352"/>
      <c r="H75" s="352"/>
      <c r="I75" s="352"/>
      <c r="J75" s="352"/>
      <c r="K75" s="352"/>
      <c r="L75" s="273"/>
      <c r="M75" s="273"/>
    </row>
    <row r="76" spans="1:13" ht="48.6" customHeight="1" thickBot="1" x14ac:dyDescent="0.3">
      <c r="A76" s="367" t="s">
        <v>115</v>
      </c>
      <c r="B76" s="368"/>
      <c r="C76" s="368"/>
      <c r="D76" s="368"/>
      <c r="E76" s="368"/>
      <c r="F76" s="368"/>
      <c r="G76" s="368"/>
      <c r="H76" s="368"/>
      <c r="I76" s="368"/>
      <c r="J76" s="368"/>
      <c r="K76" s="369"/>
      <c r="L76" s="274" t="s">
        <v>98</v>
      </c>
      <c r="M76" s="271" t="s">
        <v>373</v>
      </c>
    </row>
    <row r="77" spans="1:13" ht="24" customHeight="1" x14ac:dyDescent="0.25">
      <c r="A77" s="356" t="s">
        <v>116</v>
      </c>
      <c r="B77" s="343"/>
      <c r="C77" s="343"/>
      <c r="D77" s="343"/>
      <c r="E77" s="343"/>
      <c r="F77" s="343"/>
      <c r="G77" s="343"/>
      <c r="H77" s="343"/>
      <c r="I77" s="31">
        <v>2</v>
      </c>
      <c r="J77" s="32" t="str">
        <f>IF($I$77=1,"0","0")</f>
        <v>0</v>
      </c>
      <c r="K77" s="238">
        <f>IF(I77=1,0,IF(I77=2,J79+J80+J81+J82+J83+J84+J85,0))</f>
        <v>6</v>
      </c>
      <c r="L77" s="344" t="s">
        <v>433</v>
      </c>
      <c r="M77" s="336"/>
    </row>
    <row r="78" spans="1:13" ht="22.5" customHeight="1" x14ac:dyDescent="0.25">
      <c r="A78" s="357"/>
      <c r="B78" s="334"/>
      <c r="C78" s="334"/>
      <c r="D78" s="334"/>
      <c r="E78" s="334"/>
      <c r="F78" s="334"/>
      <c r="G78" s="334"/>
      <c r="H78" s="334"/>
      <c r="I78" s="34"/>
      <c r="J78" s="17" t="str">
        <f>IF($I$77=2,"0","0")</f>
        <v>0</v>
      </c>
      <c r="K78" s="239"/>
      <c r="L78" s="345"/>
      <c r="M78" s="337"/>
    </row>
    <row r="79" spans="1:13" ht="16.899999999999999" customHeight="1" x14ac:dyDescent="0.25">
      <c r="A79" s="357"/>
      <c r="B79" s="334"/>
      <c r="C79" s="334"/>
      <c r="D79" s="334"/>
      <c r="E79" s="334"/>
      <c r="F79" s="334"/>
      <c r="G79" s="334"/>
      <c r="H79" s="334"/>
      <c r="I79" s="34" t="b">
        <v>1</v>
      </c>
      <c r="J79" s="17" t="str">
        <f>IF($I$79=TRUE,"1","0")</f>
        <v>1</v>
      </c>
      <c r="K79" s="239" t="str">
        <f>IF(AND($I$77&lt;&gt;2,I79=TRUE),"ERROR","")</f>
        <v/>
      </c>
      <c r="L79" s="345"/>
      <c r="M79" s="337"/>
    </row>
    <row r="80" spans="1:13" ht="17.45" customHeight="1" x14ac:dyDescent="0.25">
      <c r="A80" s="357"/>
      <c r="B80" s="334"/>
      <c r="C80" s="334"/>
      <c r="D80" s="334"/>
      <c r="E80" s="334"/>
      <c r="F80" s="334"/>
      <c r="G80" s="334"/>
      <c r="H80" s="334"/>
      <c r="I80" s="34" t="b">
        <v>1</v>
      </c>
      <c r="J80" s="17" t="str">
        <f>IF($I$80=TRUE,"1","0")</f>
        <v>1</v>
      </c>
      <c r="K80" s="239" t="str">
        <f t="shared" ref="K80:K85" si="5">IF(AND($I$77&lt;&gt;2,I80=TRUE),"ERROR","")</f>
        <v/>
      </c>
      <c r="L80" s="345"/>
      <c r="M80" s="337"/>
    </row>
    <row r="81" spans="1:13" ht="18" customHeight="1" x14ac:dyDescent="0.25">
      <c r="A81" s="357"/>
      <c r="B81" s="334"/>
      <c r="C81" s="334"/>
      <c r="D81" s="334"/>
      <c r="E81" s="334"/>
      <c r="F81" s="334"/>
      <c r="G81" s="334"/>
      <c r="H81" s="334"/>
      <c r="I81" s="34" t="b">
        <v>1</v>
      </c>
      <c r="J81" s="17" t="str">
        <f>IF($I$81=TRUE,"1","0")</f>
        <v>1</v>
      </c>
      <c r="K81" s="239" t="str">
        <f t="shared" si="5"/>
        <v/>
      </c>
      <c r="L81" s="345"/>
      <c r="M81" s="337"/>
    </row>
    <row r="82" spans="1:13" x14ac:dyDescent="0.25">
      <c r="A82" s="357"/>
      <c r="B82" s="334"/>
      <c r="C82" s="334"/>
      <c r="D82" s="334"/>
      <c r="E82" s="334"/>
      <c r="F82" s="334"/>
      <c r="G82" s="334"/>
      <c r="H82" s="334"/>
      <c r="I82" s="34" t="b">
        <v>1</v>
      </c>
      <c r="J82" s="17" t="str">
        <f>IF($I$82=TRUE,"1","0")</f>
        <v>1</v>
      </c>
      <c r="K82" s="239" t="str">
        <f t="shared" si="5"/>
        <v/>
      </c>
      <c r="L82" s="345"/>
      <c r="M82" s="337"/>
    </row>
    <row r="83" spans="1:13" x14ac:dyDescent="0.25">
      <c r="A83" s="357"/>
      <c r="B83" s="334"/>
      <c r="C83" s="334"/>
      <c r="D83" s="334"/>
      <c r="E83" s="334"/>
      <c r="F83" s="334"/>
      <c r="G83" s="334"/>
      <c r="H83" s="334"/>
      <c r="I83" s="34" t="b">
        <v>1</v>
      </c>
      <c r="J83" s="17" t="str">
        <f>IF($I$83=TRUE,"1","0")</f>
        <v>1</v>
      </c>
      <c r="K83" s="239" t="str">
        <f t="shared" si="5"/>
        <v/>
      </c>
      <c r="L83" s="345"/>
      <c r="M83" s="338"/>
    </row>
    <row r="84" spans="1:13" x14ac:dyDescent="0.25">
      <c r="A84" s="357"/>
      <c r="B84" s="334"/>
      <c r="C84" s="334"/>
      <c r="D84" s="334"/>
      <c r="E84" s="334"/>
      <c r="F84" s="334"/>
      <c r="G84" s="334"/>
      <c r="H84" s="334"/>
      <c r="I84" s="34" t="b">
        <v>1</v>
      </c>
      <c r="J84" s="17" t="str">
        <f>IF($I$84=TRUE,"1","0")</f>
        <v>1</v>
      </c>
      <c r="K84" s="239" t="str">
        <f t="shared" si="5"/>
        <v/>
      </c>
      <c r="L84" s="345"/>
      <c r="M84" s="338"/>
    </row>
    <row r="85" spans="1:13" ht="23.25" customHeight="1" thickBot="1" x14ac:dyDescent="0.3">
      <c r="A85" s="358"/>
      <c r="B85" s="335"/>
      <c r="C85" s="335"/>
      <c r="D85" s="335"/>
      <c r="E85" s="335"/>
      <c r="F85" s="335"/>
      <c r="G85" s="335"/>
      <c r="H85" s="335"/>
      <c r="I85" s="35" t="b">
        <v>0</v>
      </c>
      <c r="J85" s="36" t="str">
        <f>IF($I$85=TRUE,"1","0")</f>
        <v>0</v>
      </c>
      <c r="K85" s="240" t="str">
        <f t="shared" si="5"/>
        <v/>
      </c>
      <c r="L85" s="346"/>
      <c r="M85" s="339"/>
    </row>
    <row r="86" spans="1:13" ht="31.9" customHeight="1" x14ac:dyDescent="0.25">
      <c r="A86" s="356" t="s">
        <v>117</v>
      </c>
      <c r="B86" s="343"/>
      <c r="C86" s="343"/>
      <c r="D86" s="343"/>
      <c r="E86" s="343"/>
      <c r="F86" s="343"/>
      <c r="G86" s="343"/>
      <c r="H86" s="343"/>
      <c r="I86" s="31">
        <v>2</v>
      </c>
      <c r="J86" s="32" t="str">
        <f>IF($I$86=2,"0","0")</f>
        <v>0</v>
      </c>
      <c r="K86" s="238">
        <f>IF(I86=1, 0, IF(I86=2, J88+J89+J90+J91+J92, IF(OR(I86&lt;&gt;1, I86&lt;&gt;2),0)))</f>
        <v>3</v>
      </c>
      <c r="L86" s="371" t="s">
        <v>434</v>
      </c>
      <c r="M86" s="336"/>
    </row>
    <row r="87" spans="1:13" ht="17.45" customHeight="1" x14ac:dyDescent="0.25">
      <c r="A87" s="357"/>
      <c r="B87" s="334"/>
      <c r="C87" s="334"/>
      <c r="D87" s="334"/>
      <c r="E87" s="334"/>
      <c r="F87" s="334"/>
      <c r="G87" s="334"/>
      <c r="H87" s="334"/>
      <c r="I87" s="34"/>
      <c r="J87" s="17" t="str">
        <f>IF($I$86=1,"0","0")</f>
        <v>0</v>
      </c>
      <c r="K87" s="239"/>
      <c r="L87" s="372"/>
      <c r="M87" s="337"/>
    </row>
    <row r="88" spans="1:13" ht="33.75" customHeight="1" x14ac:dyDescent="0.25">
      <c r="A88" s="357"/>
      <c r="B88" s="334"/>
      <c r="C88" s="334"/>
      <c r="D88" s="334"/>
      <c r="E88" s="334"/>
      <c r="F88" s="334"/>
      <c r="G88" s="334"/>
      <c r="H88" s="334"/>
      <c r="I88" s="34" t="b">
        <v>1</v>
      </c>
      <c r="J88" s="17" t="str">
        <f>IF($I$88=TRUE,"1","0")</f>
        <v>1</v>
      </c>
      <c r="K88" s="239" t="str">
        <f>IF(AND($I$86&lt;&gt;2,I88=TRUE),"ERROR","")</f>
        <v/>
      </c>
      <c r="L88" s="372"/>
      <c r="M88" s="337"/>
    </row>
    <row r="89" spans="1:13" ht="19.149999999999999" customHeight="1" x14ac:dyDescent="0.25">
      <c r="A89" s="357"/>
      <c r="B89" s="334"/>
      <c r="C89" s="334"/>
      <c r="D89" s="334"/>
      <c r="E89" s="334"/>
      <c r="F89" s="334"/>
      <c r="G89" s="334"/>
      <c r="H89" s="334"/>
      <c r="I89" s="34" t="b">
        <v>1</v>
      </c>
      <c r="J89" s="17" t="str">
        <f>IF($I$89=TRUE,"1","0")</f>
        <v>1</v>
      </c>
      <c r="K89" s="239" t="str">
        <f t="shared" ref="K89:K92" si="6">IF(AND($I$86&lt;&gt;2,I89=TRUE),"ERROR","")</f>
        <v/>
      </c>
      <c r="L89" s="372"/>
      <c r="M89" s="337"/>
    </row>
    <row r="90" spans="1:13" ht="19.899999999999999" customHeight="1" x14ac:dyDescent="0.25">
      <c r="A90" s="357"/>
      <c r="B90" s="334"/>
      <c r="C90" s="334"/>
      <c r="D90" s="334"/>
      <c r="E90" s="334"/>
      <c r="F90" s="334"/>
      <c r="G90" s="334"/>
      <c r="H90" s="334"/>
      <c r="I90" s="34" t="b">
        <v>0</v>
      </c>
      <c r="J90" s="17" t="str">
        <f>IF($I$90=TRUE,"1","0")</f>
        <v>0</v>
      </c>
      <c r="K90" s="239" t="str">
        <f t="shared" si="6"/>
        <v/>
      </c>
      <c r="L90" s="372"/>
      <c r="M90" s="337"/>
    </row>
    <row r="91" spans="1:13" ht="19.149999999999999" customHeight="1" x14ac:dyDescent="0.25">
      <c r="A91" s="357"/>
      <c r="B91" s="334"/>
      <c r="C91" s="334"/>
      <c r="D91" s="334"/>
      <c r="E91" s="334"/>
      <c r="F91" s="334"/>
      <c r="G91" s="334"/>
      <c r="H91" s="334"/>
      <c r="I91" s="34" t="b">
        <v>1</v>
      </c>
      <c r="J91" s="17" t="str">
        <f>IF($I$91=TRUE,"1","0")</f>
        <v>1</v>
      </c>
      <c r="K91" s="239" t="str">
        <f t="shared" si="6"/>
        <v/>
      </c>
      <c r="L91" s="372"/>
      <c r="M91" s="337"/>
    </row>
    <row r="92" spans="1:13" ht="20.45" customHeight="1" thickBot="1" x14ac:dyDescent="0.3">
      <c r="A92" s="358"/>
      <c r="B92" s="335"/>
      <c r="C92" s="335"/>
      <c r="D92" s="335"/>
      <c r="E92" s="335"/>
      <c r="F92" s="335"/>
      <c r="G92" s="335"/>
      <c r="H92" s="335"/>
      <c r="I92" s="35" t="b">
        <v>0</v>
      </c>
      <c r="J92" s="36" t="str">
        <f>IF($I$92=TRUE,"1","0")</f>
        <v>0</v>
      </c>
      <c r="K92" s="240" t="str">
        <f t="shared" si="6"/>
        <v/>
      </c>
      <c r="L92" s="373"/>
      <c r="M92" s="339"/>
    </row>
    <row r="93" spans="1:13" ht="18" customHeight="1" x14ac:dyDescent="0.25">
      <c r="A93" s="356" t="s">
        <v>118</v>
      </c>
      <c r="B93" s="343"/>
      <c r="C93" s="343"/>
      <c r="D93" s="343"/>
      <c r="E93" s="343"/>
      <c r="F93" s="343"/>
      <c r="G93" s="343"/>
      <c r="H93" s="343"/>
      <c r="I93" s="31">
        <v>2</v>
      </c>
      <c r="J93" s="32" t="str">
        <f>IF($I$93=1,"0","0")</f>
        <v>0</v>
      </c>
      <c r="K93" s="238">
        <f>IF(I93=1, 0, IF(I93=2, J94+J95+J96+J97+J98+J99+J100, IF(OR(I93&lt;&gt;1, I93&lt;&gt;2),0)))</f>
        <v>5</v>
      </c>
      <c r="L93" s="344" t="s">
        <v>435</v>
      </c>
      <c r="M93" s="336"/>
    </row>
    <row r="94" spans="1:13" ht="22.15" customHeight="1" x14ac:dyDescent="0.25">
      <c r="A94" s="357"/>
      <c r="B94" s="334"/>
      <c r="C94" s="334"/>
      <c r="D94" s="334"/>
      <c r="E94" s="334"/>
      <c r="F94" s="334"/>
      <c r="G94" s="334"/>
      <c r="H94" s="334"/>
      <c r="I94" s="34"/>
      <c r="J94" s="17" t="str">
        <f>IF($I$93=2,"0","0")</f>
        <v>0</v>
      </c>
      <c r="K94" s="239"/>
      <c r="L94" s="345"/>
      <c r="M94" s="337"/>
    </row>
    <row r="95" spans="1:13" ht="24" customHeight="1" x14ac:dyDescent="0.25">
      <c r="A95" s="357"/>
      <c r="B95" s="334"/>
      <c r="C95" s="334"/>
      <c r="D95" s="334"/>
      <c r="E95" s="334"/>
      <c r="F95" s="334"/>
      <c r="G95" s="334"/>
      <c r="H95" s="334"/>
      <c r="I95" s="34" t="b">
        <v>1</v>
      </c>
      <c r="J95" s="17" t="str">
        <f>IF($I$95=TRUE,"1","0")</f>
        <v>1</v>
      </c>
      <c r="K95" s="239" t="str">
        <f>IF(AND($I$93&lt;&gt;2,I95=TRUE),"ERROR","")</f>
        <v/>
      </c>
      <c r="L95" s="345"/>
      <c r="M95" s="337"/>
    </row>
    <row r="96" spans="1:13" ht="24" customHeight="1" x14ac:dyDescent="0.25">
      <c r="A96" s="357"/>
      <c r="B96" s="334"/>
      <c r="C96" s="334"/>
      <c r="D96" s="334"/>
      <c r="E96" s="334"/>
      <c r="F96" s="334"/>
      <c r="G96" s="334"/>
      <c r="H96" s="334"/>
      <c r="I96" s="34" t="b">
        <v>1</v>
      </c>
      <c r="J96" s="17" t="str">
        <f>IF($I$96=TRUE,"1","0")</f>
        <v>1</v>
      </c>
      <c r="K96" s="239" t="str">
        <f t="shared" ref="K96:K100" si="7">IF(AND($I$93&lt;&gt;2,I96=TRUE),"ERROR","")</f>
        <v/>
      </c>
      <c r="L96" s="345"/>
      <c r="M96" s="337"/>
    </row>
    <row r="97" spans="1:13" ht="22.9" customHeight="1" x14ac:dyDescent="0.25">
      <c r="A97" s="357"/>
      <c r="B97" s="334"/>
      <c r="C97" s="334"/>
      <c r="D97" s="334"/>
      <c r="E97" s="334"/>
      <c r="F97" s="334"/>
      <c r="G97" s="334"/>
      <c r="H97" s="334"/>
      <c r="I97" s="34" t="b">
        <v>1</v>
      </c>
      <c r="J97" s="17" t="str">
        <f>IF($I$97=TRUE,"1","0")</f>
        <v>1</v>
      </c>
      <c r="K97" s="239" t="str">
        <f t="shared" si="7"/>
        <v/>
      </c>
      <c r="L97" s="345"/>
      <c r="M97" s="337"/>
    </row>
    <row r="98" spans="1:13" ht="26.45" customHeight="1" x14ac:dyDescent="0.25">
      <c r="A98" s="357"/>
      <c r="B98" s="334"/>
      <c r="C98" s="334"/>
      <c r="D98" s="334"/>
      <c r="E98" s="334"/>
      <c r="F98" s="334"/>
      <c r="G98" s="334"/>
      <c r="H98" s="334"/>
      <c r="I98" s="34" t="b">
        <v>1</v>
      </c>
      <c r="J98" s="17" t="str">
        <f>IF($I$98=TRUE,"1","0")</f>
        <v>1</v>
      </c>
      <c r="K98" s="239" t="str">
        <f t="shared" si="7"/>
        <v/>
      </c>
      <c r="L98" s="345"/>
      <c r="M98" s="337"/>
    </row>
    <row r="99" spans="1:13" ht="22.15" customHeight="1" x14ac:dyDescent="0.25">
      <c r="A99" s="357"/>
      <c r="B99" s="334"/>
      <c r="C99" s="334"/>
      <c r="D99" s="334"/>
      <c r="E99" s="334"/>
      <c r="F99" s="334"/>
      <c r="G99" s="334"/>
      <c r="H99" s="334"/>
      <c r="I99" s="34" t="b">
        <v>0</v>
      </c>
      <c r="J99" s="17" t="str">
        <f>IF($I$99=TRUE,"1","0")</f>
        <v>0</v>
      </c>
      <c r="K99" s="239" t="str">
        <f t="shared" si="7"/>
        <v/>
      </c>
      <c r="L99" s="345"/>
      <c r="M99" s="337"/>
    </row>
    <row r="100" spans="1:13" ht="27" customHeight="1" thickBot="1" x14ac:dyDescent="0.3">
      <c r="A100" s="358"/>
      <c r="B100" s="335"/>
      <c r="C100" s="335"/>
      <c r="D100" s="335"/>
      <c r="E100" s="335"/>
      <c r="F100" s="335"/>
      <c r="G100" s="335"/>
      <c r="H100" s="335"/>
      <c r="I100" s="35" t="b">
        <v>1</v>
      </c>
      <c r="J100" s="36" t="str">
        <f>IF($I$100=TRUE,"1","0")</f>
        <v>1</v>
      </c>
      <c r="K100" s="240" t="str">
        <f t="shared" si="7"/>
        <v/>
      </c>
      <c r="L100" s="346"/>
      <c r="M100" s="339"/>
    </row>
    <row r="101" spans="1:13" ht="22.9" customHeight="1" x14ac:dyDescent="0.25">
      <c r="A101" s="356" t="s">
        <v>119</v>
      </c>
      <c r="B101" s="343"/>
      <c r="C101" s="343"/>
      <c r="D101" s="343"/>
      <c r="E101" s="343"/>
      <c r="F101" s="343"/>
      <c r="G101" s="343"/>
      <c r="H101" s="343"/>
      <c r="I101" s="31">
        <v>2</v>
      </c>
      <c r="J101" s="32" t="str">
        <f>IF($I$101=1,"0","0")</f>
        <v>0</v>
      </c>
      <c r="K101" s="238">
        <f>J101+J103+J104+J105</f>
        <v>2</v>
      </c>
      <c r="L101" s="344" t="s">
        <v>436</v>
      </c>
      <c r="M101" s="336"/>
    </row>
    <row r="102" spans="1:13" ht="24.6" customHeight="1" x14ac:dyDescent="0.25">
      <c r="A102" s="357"/>
      <c r="B102" s="365" t="s">
        <v>112</v>
      </c>
      <c r="C102" s="333"/>
      <c r="D102" s="333"/>
      <c r="E102" s="333"/>
      <c r="F102" s="333"/>
      <c r="G102" s="333"/>
      <c r="H102" s="333"/>
      <c r="I102" s="34"/>
      <c r="J102" s="17"/>
      <c r="K102" s="239"/>
      <c r="L102" s="345"/>
      <c r="M102" s="337"/>
    </row>
    <row r="103" spans="1:13" ht="22.9" customHeight="1" x14ac:dyDescent="0.25">
      <c r="A103" s="357"/>
      <c r="B103" s="334"/>
      <c r="C103" s="334"/>
      <c r="D103" s="334"/>
      <c r="E103" s="334"/>
      <c r="F103" s="334"/>
      <c r="G103" s="334"/>
      <c r="H103" s="334"/>
      <c r="I103" s="34"/>
      <c r="J103" s="17" t="str">
        <f>IF($I$101=2,"2","0")</f>
        <v>2</v>
      </c>
      <c r="K103" s="239"/>
      <c r="L103" s="345"/>
      <c r="M103" s="337"/>
    </row>
    <row r="104" spans="1:13" ht="23.45" customHeight="1" x14ac:dyDescent="0.25">
      <c r="A104" s="357"/>
      <c r="B104" s="334"/>
      <c r="C104" s="334"/>
      <c r="D104" s="334"/>
      <c r="E104" s="334"/>
      <c r="F104" s="334"/>
      <c r="G104" s="334"/>
      <c r="H104" s="334"/>
      <c r="I104" s="34"/>
      <c r="J104" s="17" t="str">
        <f>IF($I$101=3,"1.5","0")</f>
        <v>0</v>
      </c>
      <c r="K104" s="239"/>
      <c r="L104" s="345"/>
      <c r="M104" s="337"/>
    </row>
    <row r="105" spans="1:13" ht="24.6" customHeight="1" thickBot="1" x14ac:dyDescent="0.3">
      <c r="A105" s="358"/>
      <c r="B105" s="335"/>
      <c r="C105" s="335"/>
      <c r="D105" s="335"/>
      <c r="E105" s="335"/>
      <c r="F105" s="335"/>
      <c r="G105" s="335"/>
      <c r="H105" s="335"/>
      <c r="I105" s="35"/>
      <c r="J105" s="36" t="str">
        <f>IF($I$101=4,"1","0")</f>
        <v>0</v>
      </c>
      <c r="K105" s="240"/>
      <c r="L105" s="346"/>
      <c r="M105" s="339"/>
    </row>
    <row r="106" spans="1:13" ht="15.75" thickBot="1" x14ac:dyDescent="0.3">
      <c r="A106" s="374" t="s">
        <v>120</v>
      </c>
      <c r="B106" s="375"/>
      <c r="C106" s="375"/>
      <c r="D106" s="375"/>
      <c r="E106" s="375"/>
      <c r="F106" s="375"/>
      <c r="G106" s="375"/>
      <c r="H106" s="375"/>
      <c r="I106" s="375"/>
      <c r="J106" s="375"/>
      <c r="K106" s="243">
        <f>SUM(K77:K104)</f>
        <v>16</v>
      </c>
    </row>
    <row r="108" spans="1:13" x14ac:dyDescent="0.25">
      <c r="A108" s="42" t="s">
        <v>121</v>
      </c>
    </row>
  </sheetData>
  <sheetProtection password="CDBA" sheet="1" scenarios="1" formatCells="0" formatColumns="0" formatRows="0"/>
  <mergeCells count="14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B80:H80"/>
    <mergeCell ref="B81:H81"/>
    <mergeCell ref="B82:H82"/>
    <mergeCell ref="B83:H83"/>
    <mergeCell ref="B84:H84"/>
    <mergeCell ref="B85:H85"/>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53:K53"/>
    <mergeCell ref="A54:A60"/>
    <mergeCell ref="B54:H54"/>
    <mergeCell ref="B44:H44"/>
    <mergeCell ref="B45:H45"/>
    <mergeCell ref="B46:H46"/>
    <mergeCell ref="B47:H47"/>
    <mergeCell ref="B48:H48"/>
    <mergeCell ref="B49:H49"/>
    <mergeCell ref="B50:H50"/>
    <mergeCell ref="A43:A50"/>
    <mergeCell ref="B43:H43"/>
    <mergeCell ref="L43:L50"/>
    <mergeCell ref="B33:H33"/>
    <mergeCell ref="A34:A42"/>
    <mergeCell ref="B34:H34"/>
    <mergeCell ref="L34:L42"/>
    <mergeCell ref="A51:J51"/>
    <mergeCell ref="A52:K52"/>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B38:H38"/>
    <mergeCell ref="B39:H39"/>
    <mergeCell ref="B40:H40"/>
    <mergeCell ref="B41:H41"/>
    <mergeCell ref="B42:H42"/>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M22" sqref="M22:M27"/>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284" customWidth="1"/>
    <col min="14" max="14" width="21.28515625" style="284" customWidth="1"/>
  </cols>
  <sheetData>
    <row r="1" spans="1:14" ht="24" customHeight="1" thickBot="1" x14ac:dyDescent="0.3">
      <c r="A1" s="305" t="s">
        <v>122</v>
      </c>
      <c r="B1" s="306"/>
      <c r="C1" s="306"/>
      <c r="D1" s="306"/>
      <c r="E1" s="306"/>
      <c r="F1" s="306"/>
      <c r="G1" s="306"/>
      <c r="H1" s="306"/>
      <c r="I1" s="306"/>
      <c r="J1" s="306"/>
      <c r="K1" s="306"/>
      <c r="L1" s="306"/>
      <c r="M1" s="306"/>
      <c r="N1" s="307"/>
    </row>
    <row r="2" spans="1:14" ht="57.6" customHeight="1" thickBot="1" x14ac:dyDescent="0.3">
      <c r="A2" s="308" t="s">
        <v>123</v>
      </c>
      <c r="B2" s="309"/>
      <c r="C2" s="309"/>
      <c r="D2" s="309"/>
      <c r="E2" s="309"/>
      <c r="F2" s="309"/>
      <c r="G2" s="309"/>
      <c r="H2" s="309"/>
      <c r="I2" s="309"/>
      <c r="J2" s="309"/>
      <c r="K2" s="309"/>
      <c r="L2" s="309"/>
      <c r="M2" s="309"/>
      <c r="N2" s="310"/>
    </row>
    <row r="3" spans="1:14" ht="44.45" customHeight="1" thickBot="1" x14ac:dyDescent="0.3">
      <c r="A3" s="379" t="s">
        <v>124</v>
      </c>
      <c r="B3" s="380"/>
      <c r="C3" s="380"/>
      <c r="D3" s="380"/>
      <c r="E3" s="380"/>
      <c r="F3" s="380"/>
      <c r="G3" s="380"/>
      <c r="H3" s="380"/>
      <c r="I3" s="380"/>
      <c r="J3" s="380"/>
      <c r="K3" s="380"/>
      <c r="L3" s="381"/>
      <c r="M3" s="275" t="s">
        <v>98</v>
      </c>
      <c r="N3" s="276" t="s">
        <v>373</v>
      </c>
    </row>
    <row r="4" spans="1:14" ht="33" customHeight="1" x14ac:dyDescent="0.25">
      <c r="A4" s="379" t="s">
        <v>415</v>
      </c>
      <c r="B4" s="384"/>
      <c r="C4" s="384"/>
      <c r="D4" s="384"/>
      <c r="E4" s="384"/>
      <c r="F4" s="384"/>
      <c r="G4" s="384"/>
      <c r="H4" s="384"/>
      <c r="I4" s="187">
        <v>5</v>
      </c>
      <c r="J4" s="32" t="str">
        <f>IF($I$4=1,"0","0")</f>
        <v>0</v>
      </c>
      <c r="K4" s="244" t="s">
        <v>125</v>
      </c>
      <c r="L4" s="33">
        <f>J4+J6+J7+J8+J9</f>
        <v>0</v>
      </c>
      <c r="M4" s="344" t="s">
        <v>437</v>
      </c>
      <c r="N4" s="385"/>
    </row>
    <row r="5" spans="1:14" ht="19.5" customHeight="1" x14ac:dyDescent="0.25">
      <c r="A5" s="382"/>
      <c r="B5" s="388" t="s">
        <v>126</v>
      </c>
      <c r="C5" s="388"/>
      <c r="D5" s="388"/>
      <c r="E5" s="388"/>
      <c r="F5" s="388"/>
      <c r="G5" s="388"/>
      <c r="H5" s="388"/>
      <c r="I5" s="67"/>
      <c r="J5" s="188"/>
      <c r="K5" s="245"/>
      <c r="L5" s="188"/>
      <c r="M5" s="345"/>
      <c r="N5" s="386"/>
    </row>
    <row r="6" spans="1:14" ht="28.5" customHeight="1" x14ac:dyDescent="0.25">
      <c r="A6" s="382"/>
      <c r="B6" s="388"/>
      <c r="C6" s="388"/>
      <c r="D6" s="388"/>
      <c r="E6" s="388"/>
      <c r="F6" s="388"/>
      <c r="G6" s="388"/>
      <c r="H6" s="388"/>
      <c r="I6" s="67"/>
      <c r="J6" s="17" t="str">
        <f>IF($I$4=2,"4","0")</f>
        <v>0</v>
      </c>
      <c r="K6" s="245"/>
      <c r="L6" s="188"/>
      <c r="M6" s="345"/>
      <c r="N6" s="386"/>
    </row>
    <row r="7" spans="1:14" ht="33" customHeight="1" x14ac:dyDescent="0.25">
      <c r="A7" s="382"/>
      <c r="B7" s="389"/>
      <c r="C7" s="389"/>
      <c r="D7" s="389"/>
      <c r="E7" s="389"/>
      <c r="F7" s="389"/>
      <c r="G7" s="389"/>
      <c r="H7" s="389"/>
      <c r="I7" s="67"/>
      <c r="J7" s="17" t="str">
        <f>IF($I$4=3,"3","0")</f>
        <v>0</v>
      </c>
      <c r="K7" s="245"/>
      <c r="L7" s="188"/>
      <c r="M7" s="345"/>
      <c r="N7" s="386"/>
    </row>
    <row r="8" spans="1:14" ht="32.25" customHeight="1" x14ac:dyDescent="0.25">
      <c r="A8" s="382"/>
      <c r="B8" s="389"/>
      <c r="C8" s="389"/>
      <c r="D8" s="389"/>
      <c r="E8" s="389"/>
      <c r="F8" s="389"/>
      <c r="G8" s="389"/>
      <c r="H8" s="389"/>
      <c r="I8" s="67"/>
      <c r="J8" s="17" t="str">
        <f>IF($I$4=4,"1","0")</f>
        <v>0</v>
      </c>
      <c r="K8" s="245"/>
      <c r="L8" s="188"/>
      <c r="M8" s="345"/>
      <c r="N8" s="386"/>
    </row>
    <row r="9" spans="1:14" ht="26.25" customHeight="1" thickBot="1" x14ac:dyDescent="0.3">
      <c r="A9" s="383"/>
      <c r="B9" s="390"/>
      <c r="C9" s="390"/>
      <c r="D9" s="390"/>
      <c r="E9" s="390"/>
      <c r="F9" s="390"/>
      <c r="G9" s="390"/>
      <c r="H9" s="390"/>
      <c r="I9" s="189"/>
      <c r="J9" s="36" t="str">
        <f>IF($I$4=5,"0","0")</f>
        <v>0</v>
      </c>
      <c r="K9" s="246"/>
      <c r="L9" s="190"/>
      <c r="M9" s="346"/>
      <c r="N9" s="387"/>
    </row>
    <row r="10" spans="1:14" ht="21" customHeight="1" x14ac:dyDescent="0.25">
      <c r="A10" s="327" t="s">
        <v>378</v>
      </c>
      <c r="B10" s="342"/>
      <c r="C10" s="342"/>
      <c r="D10" s="342"/>
      <c r="E10" s="342"/>
      <c r="F10" s="342"/>
      <c r="G10" s="342"/>
      <c r="H10" s="342"/>
      <c r="I10" s="34">
        <v>5</v>
      </c>
      <c r="J10" s="17" t="str">
        <f>IF($I$10=1,"0","0")</f>
        <v>0</v>
      </c>
      <c r="K10" s="247" t="s">
        <v>127</v>
      </c>
      <c r="L10" s="18">
        <f>J10+J11+J12+J13+J14+J15</f>
        <v>0</v>
      </c>
      <c r="M10" s="391" t="s">
        <v>438</v>
      </c>
      <c r="N10" s="394"/>
    </row>
    <row r="11" spans="1:14" x14ac:dyDescent="0.25">
      <c r="A11" s="327"/>
      <c r="B11" s="388" t="s">
        <v>126</v>
      </c>
      <c r="C11" s="388"/>
      <c r="D11" s="388"/>
      <c r="E11" s="388"/>
      <c r="F11" s="388"/>
      <c r="G11" s="388"/>
      <c r="H11" s="388"/>
      <c r="I11" s="34"/>
      <c r="J11" s="17"/>
      <c r="K11" s="247"/>
      <c r="L11" s="18"/>
      <c r="M11" s="392"/>
      <c r="N11" s="337"/>
    </row>
    <row r="12" spans="1:14" ht="40.5" customHeight="1" x14ac:dyDescent="0.25">
      <c r="A12" s="327"/>
      <c r="B12" s="342"/>
      <c r="C12" s="342"/>
      <c r="D12" s="342"/>
      <c r="E12" s="342"/>
      <c r="F12" s="342"/>
      <c r="G12" s="342"/>
      <c r="H12" s="342"/>
      <c r="I12" s="34"/>
      <c r="J12" s="17" t="str">
        <f>IF($I$10=2,"3","0")</f>
        <v>0</v>
      </c>
      <c r="K12" s="247"/>
      <c r="L12" s="18"/>
      <c r="M12" s="392"/>
      <c r="N12" s="337"/>
    </row>
    <row r="13" spans="1:14" ht="32.25" customHeight="1" x14ac:dyDescent="0.25">
      <c r="A13" s="327"/>
      <c r="B13" s="342"/>
      <c r="C13" s="342"/>
      <c r="D13" s="342"/>
      <c r="E13" s="342"/>
      <c r="F13" s="342"/>
      <c r="G13" s="342"/>
      <c r="H13" s="342"/>
      <c r="I13" s="34"/>
      <c r="J13" s="17" t="str">
        <f>IF($I$10=3,"2","0")</f>
        <v>0</v>
      </c>
      <c r="K13" s="247"/>
      <c r="L13" s="18"/>
      <c r="M13" s="392"/>
      <c r="N13" s="337"/>
    </row>
    <row r="14" spans="1:14" ht="40.5" customHeight="1" x14ac:dyDescent="0.25">
      <c r="A14" s="327"/>
      <c r="B14" s="342"/>
      <c r="C14" s="342"/>
      <c r="D14" s="342"/>
      <c r="E14" s="342"/>
      <c r="F14" s="342"/>
      <c r="G14" s="342"/>
      <c r="H14" s="342"/>
      <c r="I14" s="34"/>
      <c r="J14" s="17" t="str">
        <f>IF($I$10=4,"1","0")</f>
        <v>0</v>
      </c>
      <c r="K14" s="247"/>
      <c r="L14" s="18"/>
      <c r="M14" s="392"/>
      <c r="N14" s="337"/>
    </row>
    <row r="15" spans="1:14" ht="37.15" customHeight="1" thickBot="1" x14ac:dyDescent="0.3">
      <c r="A15" s="328"/>
      <c r="B15" s="395"/>
      <c r="C15" s="395"/>
      <c r="D15" s="395"/>
      <c r="E15" s="395"/>
      <c r="F15" s="395"/>
      <c r="G15" s="395"/>
      <c r="H15" s="395"/>
      <c r="I15" s="35"/>
      <c r="J15" s="36" t="str">
        <f>IF($I$10=5,"0","0")</f>
        <v>0</v>
      </c>
      <c r="K15" s="248"/>
      <c r="L15" s="37"/>
      <c r="M15" s="393"/>
      <c r="N15" s="339"/>
    </row>
    <row r="16" spans="1:14" ht="20.45" customHeight="1" x14ac:dyDescent="0.25">
      <c r="A16" s="326" t="s">
        <v>379</v>
      </c>
      <c r="B16" s="370"/>
      <c r="C16" s="370"/>
      <c r="D16" s="370"/>
      <c r="E16" s="370"/>
      <c r="F16" s="370"/>
      <c r="G16" s="370"/>
      <c r="H16" s="370"/>
      <c r="I16" s="31">
        <v>2</v>
      </c>
      <c r="J16" s="32" t="str">
        <f>IF($I$16=1,"0","0")</f>
        <v>0</v>
      </c>
      <c r="K16" s="244" t="s">
        <v>128</v>
      </c>
      <c r="L16" s="33">
        <f>J16+J17+J18+J19+J20+J21</f>
        <v>3</v>
      </c>
      <c r="M16" s="396" t="s">
        <v>439</v>
      </c>
      <c r="N16" s="336"/>
    </row>
    <row r="17" spans="1:15" ht="27" customHeight="1" x14ac:dyDescent="0.25">
      <c r="A17" s="327"/>
      <c r="B17" s="388" t="s">
        <v>126</v>
      </c>
      <c r="C17" s="388"/>
      <c r="D17" s="388"/>
      <c r="E17" s="388"/>
      <c r="F17" s="388"/>
      <c r="G17" s="388"/>
      <c r="H17" s="388"/>
      <c r="I17" s="34"/>
      <c r="J17" s="17"/>
      <c r="K17" s="247"/>
      <c r="L17" s="18"/>
      <c r="M17" s="392"/>
      <c r="N17" s="337"/>
    </row>
    <row r="18" spans="1:15" ht="41.25" customHeight="1" x14ac:dyDescent="0.25">
      <c r="A18" s="327"/>
      <c r="B18" s="342"/>
      <c r="C18" s="342"/>
      <c r="D18" s="342"/>
      <c r="E18" s="342"/>
      <c r="F18" s="342"/>
      <c r="G18" s="342"/>
      <c r="H18" s="342"/>
      <c r="I18" s="34"/>
      <c r="J18" s="17" t="str">
        <f>IF($I$16=2,"3","0")</f>
        <v>3</v>
      </c>
      <c r="K18" s="247"/>
      <c r="L18" s="18"/>
      <c r="M18" s="392"/>
      <c r="N18" s="337"/>
    </row>
    <row r="19" spans="1:15" ht="32.25" customHeight="1" x14ac:dyDescent="0.25">
      <c r="A19" s="327"/>
      <c r="B19" s="342"/>
      <c r="C19" s="342"/>
      <c r="D19" s="342"/>
      <c r="E19" s="342"/>
      <c r="F19" s="342"/>
      <c r="G19" s="342"/>
      <c r="H19" s="342"/>
      <c r="I19" s="34"/>
      <c r="J19" s="17" t="str">
        <f>IF($I$16=3,"2","0")</f>
        <v>0</v>
      </c>
      <c r="K19" s="247"/>
      <c r="L19" s="18"/>
      <c r="M19" s="392"/>
      <c r="N19" s="337"/>
    </row>
    <row r="20" spans="1:15" ht="36" customHeight="1" x14ac:dyDescent="0.25">
      <c r="A20" s="327"/>
      <c r="B20" s="342"/>
      <c r="C20" s="342"/>
      <c r="D20" s="342"/>
      <c r="E20" s="342"/>
      <c r="F20" s="342"/>
      <c r="G20" s="342"/>
      <c r="H20" s="342"/>
      <c r="I20" s="34"/>
      <c r="J20" s="17" t="str">
        <f>IF($I$16=4,"1","0")</f>
        <v>0</v>
      </c>
      <c r="K20" s="247"/>
      <c r="L20" s="18"/>
      <c r="M20" s="392"/>
      <c r="N20" s="337"/>
    </row>
    <row r="21" spans="1:15" ht="39" customHeight="1" thickBot="1" x14ac:dyDescent="0.3">
      <c r="A21" s="327"/>
      <c r="B21" s="342"/>
      <c r="C21" s="342"/>
      <c r="D21" s="342"/>
      <c r="E21" s="342"/>
      <c r="F21" s="342"/>
      <c r="G21" s="342"/>
      <c r="H21" s="342"/>
      <c r="I21" s="34"/>
      <c r="J21" s="17" t="str">
        <f>IF($I$16=5,"0","0")</f>
        <v>0</v>
      </c>
      <c r="K21" s="247"/>
      <c r="L21" s="18"/>
      <c r="M21" s="392"/>
      <c r="N21" s="337"/>
    </row>
    <row r="22" spans="1:15" ht="22.5" customHeight="1" x14ac:dyDescent="0.25">
      <c r="A22" s="326" t="s">
        <v>380</v>
      </c>
      <c r="B22" s="370"/>
      <c r="C22" s="370"/>
      <c r="D22" s="370"/>
      <c r="E22" s="370"/>
      <c r="F22" s="370"/>
      <c r="G22" s="370"/>
      <c r="H22" s="370"/>
      <c r="I22" s="31">
        <v>4</v>
      </c>
      <c r="J22" s="32" t="str">
        <f>IF($I$22=5,"0","0")</f>
        <v>0</v>
      </c>
      <c r="K22" s="244" t="s">
        <v>129</v>
      </c>
      <c r="L22" s="33">
        <f>J22+J24+J25+J26+J27</f>
        <v>0</v>
      </c>
      <c r="M22" s="396"/>
      <c r="N22" s="336"/>
    </row>
    <row r="23" spans="1:15" ht="18.75" customHeight="1" x14ac:dyDescent="0.25">
      <c r="A23" s="327"/>
      <c r="B23" s="388" t="s">
        <v>126</v>
      </c>
      <c r="C23" s="388"/>
      <c r="D23" s="388"/>
      <c r="E23" s="388"/>
      <c r="F23" s="388"/>
      <c r="G23" s="388"/>
      <c r="H23" s="388"/>
      <c r="I23" s="34"/>
      <c r="J23" s="17"/>
      <c r="K23" s="247"/>
      <c r="L23" s="18"/>
      <c r="M23" s="392"/>
      <c r="N23" s="337"/>
    </row>
    <row r="24" spans="1:15" ht="42" customHeight="1" x14ac:dyDescent="0.25">
      <c r="A24" s="327"/>
      <c r="B24" s="342"/>
      <c r="C24" s="342"/>
      <c r="D24" s="342"/>
      <c r="E24" s="342"/>
      <c r="F24" s="342"/>
      <c r="G24" s="342"/>
      <c r="H24" s="342"/>
      <c r="I24" s="34"/>
      <c r="J24" s="17" t="str">
        <f>IF($I$22=1,"3","0")</f>
        <v>0</v>
      </c>
      <c r="K24" s="247"/>
      <c r="L24" s="18"/>
      <c r="M24" s="392"/>
      <c r="N24" s="337"/>
    </row>
    <row r="25" spans="1:15" ht="38.25" customHeight="1" x14ac:dyDescent="0.25">
      <c r="A25" s="327"/>
      <c r="B25" s="342"/>
      <c r="C25" s="342"/>
      <c r="D25" s="342"/>
      <c r="E25" s="342"/>
      <c r="F25" s="342"/>
      <c r="G25" s="342"/>
      <c r="H25" s="342"/>
      <c r="I25" s="34"/>
      <c r="J25" s="17" t="str">
        <f>IF($I$22=2,"2","0")</f>
        <v>0</v>
      </c>
      <c r="K25" s="247"/>
      <c r="L25" s="18"/>
      <c r="M25" s="392"/>
      <c r="N25" s="337"/>
    </row>
    <row r="26" spans="1:15" ht="37.5" customHeight="1" x14ac:dyDescent="0.25">
      <c r="A26" s="327"/>
      <c r="B26" s="342"/>
      <c r="C26" s="342"/>
      <c r="D26" s="342"/>
      <c r="E26" s="342"/>
      <c r="F26" s="342"/>
      <c r="G26" s="342"/>
      <c r="H26" s="342"/>
      <c r="I26" s="34"/>
      <c r="J26" s="17" t="str">
        <f>IF($I$22=3,"1","0")</f>
        <v>0</v>
      </c>
      <c r="K26" s="247"/>
      <c r="L26" s="18"/>
      <c r="M26" s="392"/>
      <c r="N26" s="337"/>
    </row>
    <row r="27" spans="1:15" ht="36.75" customHeight="1" thickBot="1" x14ac:dyDescent="0.3">
      <c r="A27" s="328"/>
      <c r="B27" s="397"/>
      <c r="C27" s="397"/>
      <c r="D27" s="397"/>
      <c r="E27" s="397"/>
      <c r="F27" s="397"/>
      <c r="G27" s="397"/>
      <c r="H27" s="397"/>
      <c r="I27" s="35"/>
      <c r="J27" s="36" t="str">
        <f>IF($I$22=4,"0","0")</f>
        <v>0</v>
      </c>
      <c r="K27" s="248"/>
      <c r="L27" s="37"/>
      <c r="M27" s="393"/>
      <c r="N27" s="339"/>
    </row>
    <row r="28" spans="1:15" ht="27" customHeight="1" x14ac:dyDescent="0.25">
      <c r="A28" s="400" t="s">
        <v>443</v>
      </c>
      <c r="B28" s="342"/>
      <c r="C28" s="342"/>
      <c r="D28" s="342"/>
      <c r="E28" s="342"/>
      <c r="F28" s="342"/>
      <c r="G28" s="342"/>
      <c r="H28" s="342"/>
      <c r="I28" s="34">
        <v>4</v>
      </c>
      <c r="J28" s="17" t="str">
        <f>IF($I$28=1,"0","0")</f>
        <v>0</v>
      </c>
      <c r="K28" s="247" t="s">
        <v>130</v>
      </c>
      <c r="L28" s="18">
        <f>J28+J29+J30+J31+J32+J33</f>
        <v>2</v>
      </c>
      <c r="M28" s="396" t="s">
        <v>440</v>
      </c>
      <c r="N28" s="401">
        <v>0.42499999999999999</v>
      </c>
      <c r="O28" s="45"/>
    </row>
    <row r="29" spans="1:15" ht="22.5" customHeight="1" x14ac:dyDescent="0.25">
      <c r="A29" s="400"/>
      <c r="B29" s="388" t="s">
        <v>126</v>
      </c>
      <c r="C29" s="388"/>
      <c r="D29" s="388"/>
      <c r="E29" s="388"/>
      <c r="F29" s="388"/>
      <c r="G29" s="388"/>
      <c r="H29" s="388"/>
      <c r="I29" s="34"/>
      <c r="J29" s="17"/>
      <c r="K29" s="247"/>
      <c r="L29" s="18"/>
      <c r="M29" s="392"/>
      <c r="N29" s="337"/>
    </row>
    <row r="30" spans="1:15" ht="26.45" customHeight="1" x14ac:dyDescent="0.25">
      <c r="A30" s="400"/>
      <c r="B30" s="342"/>
      <c r="C30" s="342"/>
      <c r="D30" s="342"/>
      <c r="E30" s="342"/>
      <c r="F30" s="342"/>
      <c r="G30" s="342"/>
      <c r="H30" s="342"/>
      <c r="I30" s="46"/>
      <c r="J30" s="17" t="str">
        <f>IF($I$28=2,"4","0")</f>
        <v>0</v>
      </c>
      <c r="K30" s="247"/>
      <c r="L30" s="18"/>
      <c r="M30" s="392"/>
      <c r="N30" s="337"/>
    </row>
    <row r="31" spans="1:15" ht="18.75" customHeight="1" x14ac:dyDescent="0.25">
      <c r="A31" s="400"/>
      <c r="B31" s="342"/>
      <c r="C31" s="342"/>
      <c r="D31" s="342"/>
      <c r="E31" s="342"/>
      <c r="F31" s="342"/>
      <c r="G31" s="342"/>
      <c r="H31" s="342"/>
      <c r="I31" s="46"/>
      <c r="J31" s="17" t="str">
        <f>IF($I$28=3,"3","0")</f>
        <v>0</v>
      </c>
      <c r="K31" s="247"/>
      <c r="L31" s="18"/>
      <c r="M31" s="392"/>
      <c r="N31" s="337"/>
    </row>
    <row r="32" spans="1:15" ht="20.45" customHeight="1" x14ac:dyDescent="0.25">
      <c r="A32" s="400"/>
      <c r="B32" s="342"/>
      <c r="C32" s="342"/>
      <c r="D32" s="342"/>
      <c r="E32" s="342"/>
      <c r="F32" s="342"/>
      <c r="G32" s="342"/>
      <c r="H32" s="342"/>
      <c r="I32" s="46"/>
      <c r="J32" s="17" t="str">
        <f>IF($I$28=4,"2","0")</f>
        <v>2</v>
      </c>
      <c r="K32" s="247"/>
      <c r="L32" s="18"/>
      <c r="M32" s="392"/>
      <c r="N32" s="337"/>
    </row>
    <row r="33" spans="1:14" ht="25.9" customHeight="1" x14ac:dyDescent="0.25">
      <c r="A33" s="400"/>
      <c r="B33" s="342"/>
      <c r="C33" s="342"/>
      <c r="D33" s="342"/>
      <c r="E33" s="342"/>
      <c r="F33" s="342"/>
      <c r="G33" s="342"/>
      <c r="H33" s="342"/>
      <c r="I33" s="46"/>
      <c r="J33" s="17" t="str">
        <f>IF($I$28=5,"1","0")</f>
        <v>0</v>
      </c>
      <c r="K33" s="247"/>
      <c r="L33" s="18"/>
      <c r="M33" s="392"/>
      <c r="N33" s="337"/>
    </row>
    <row r="34" spans="1:14" ht="18" customHeight="1" x14ac:dyDescent="0.25">
      <c r="A34" s="424" t="s">
        <v>381</v>
      </c>
      <c r="B34" s="341" t="s">
        <v>126</v>
      </c>
      <c r="C34" s="341"/>
      <c r="D34" s="341"/>
      <c r="E34" s="341"/>
      <c r="F34" s="341"/>
      <c r="G34" s="341"/>
      <c r="H34" s="341"/>
      <c r="I34" s="47">
        <v>2</v>
      </c>
      <c r="J34" s="191"/>
      <c r="K34" s="249" t="s">
        <v>382</v>
      </c>
      <c r="L34" s="192">
        <f>J35+J36+J37+J38+J39+J40+J41</f>
        <v>0.6</v>
      </c>
      <c r="M34" s="392" t="s">
        <v>441</v>
      </c>
      <c r="N34" s="392" t="s">
        <v>442</v>
      </c>
    </row>
    <row r="35" spans="1:14" ht="39.75" customHeight="1" x14ac:dyDescent="0.25">
      <c r="A35" s="425"/>
      <c r="B35" s="341"/>
      <c r="C35" s="341"/>
      <c r="D35" s="341"/>
      <c r="E35" s="341"/>
      <c r="F35" s="341"/>
      <c r="G35" s="341"/>
      <c r="H35" s="341"/>
      <c r="I35" s="34"/>
      <c r="J35" s="17" t="str">
        <f>IF($I$35=1,"0","0")</f>
        <v>0</v>
      </c>
      <c r="K35" s="247"/>
      <c r="L35" s="17"/>
      <c r="M35" s="392"/>
      <c r="N35" s="392"/>
    </row>
    <row r="36" spans="1:14" ht="31.15" customHeight="1" x14ac:dyDescent="0.25">
      <c r="A36" s="425"/>
      <c r="B36" s="341"/>
      <c r="C36" s="341"/>
      <c r="D36" s="341"/>
      <c r="E36" s="341"/>
      <c r="F36" s="341"/>
      <c r="G36" s="341"/>
      <c r="H36" s="341"/>
      <c r="I36" s="34"/>
      <c r="J36" s="17"/>
      <c r="K36" s="247"/>
      <c r="L36" s="17"/>
      <c r="M36" s="392"/>
      <c r="N36" s="392"/>
    </row>
    <row r="37" spans="1:14" ht="38.450000000000003" customHeight="1" x14ac:dyDescent="0.25">
      <c r="A37" s="425"/>
      <c r="B37" s="341"/>
      <c r="C37" s="341"/>
      <c r="D37" s="341"/>
      <c r="E37" s="341"/>
      <c r="F37" s="341"/>
      <c r="G37" s="341"/>
      <c r="H37" s="341"/>
      <c r="I37" s="34" t="b">
        <v>1</v>
      </c>
      <c r="J37" s="17" t="str">
        <f>IF($I$37=TRUE,"0.6","0")</f>
        <v>0.6</v>
      </c>
      <c r="K37" s="247"/>
      <c r="L37" s="17" t="str">
        <f>IF(AND($I$34&lt;&gt;2,I37=TRUE),"ERROR","")</f>
        <v/>
      </c>
      <c r="M37" s="392"/>
      <c r="N37" s="392"/>
    </row>
    <row r="38" spans="1:14" ht="29.45" customHeight="1" x14ac:dyDescent="0.25">
      <c r="A38" s="425"/>
      <c r="B38" s="341"/>
      <c r="C38" s="341"/>
      <c r="D38" s="341"/>
      <c r="E38" s="341"/>
      <c r="F38" s="341"/>
      <c r="G38" s="341"/>
      <c r="H38" s="341"/>
      <c r="I38" s="34" t="b">
        <v>0</v>
      </c>
      <c r="J38" s="17" t="str">
        <f>IF($I$38=TRUE,"0.6","0")</f>
        <v>0</v>
      </c>
      <c r="K38" s="247"/>
      <c r="L38" s="17" t="str">
        <f t="shared" ref="L38:L41" si="0">IF(AND($I$34&lt;&gt;2,I38=TRUE),"ERROR","")</f>
        <v/>
      </c>
      <c r="M38" s="392"/>
      <c r="N38" s="392"/>
    </row>
    <row r="39" spans="1:14" ht="28.9" customHeight="1" x14ac:dyDescent="0.25">
      <c r="A39" s="425"/>
      <c r="B39" s="341"/>
      <c r="C39" s="341"/>
      <c r="D39" s="341"/>
      <c r="E39" s="341"/>
      <c r="F39" s="341"/>
      <c r="G39" s="341"/>
      <c r="H39" s="341"/>
      <c r="I39" s="34" t="b">
        <v>0</v>
      </c>
      <c r="J39" s="17" t="str">
        <f>IF($I$39=TRUE,"0.6","0")</f>
        <v>0</v>
      </c>
      <c r="K39" s="247"/>
      <c r="L39" s="17" t="str">
        <f t="shared" si="0"/>
        <v/>
      </c>
      <c r="M39" s="392"/>
      <c r="N39" s="392"/>
    </row>
    <row r="40" spans="1:14" ht="35.450000000000003" customHeight="1" x14ac:dyDescent="0.25">
      <c r="A40" s="425"/>
      <c r="B40" s="341"/>
      <c r="C40" s="341"/>
      <c r="D40" s="341"/>
      <c r="E40" s="341"/>
      <c r="F40" s="341"/>
      <c r="G40" s="341"/>
      <c r="H40" s="341"/>
      <c r="I40" s="34" t="b">
        <v>0</v>
      </c>
      <c r="J40" s="17" t="str">
        <f>IF($I$40=TRUE,"0.6","0")</f>
        <v>0</v>
      </c>
      <c r="K40" s="247"/>
      <c r="L40" s="17" t="str">
        <f t="shared" si="0"/>
        <v/>
      </c>
      <c r="M40" s="392"/>
      <c r="N40" s="392"/>
    </row>
    <row r="41" spans="1:14" ht="48.75" customHeight="1" thickBot="1" x14ac:dyDescent="0.3">
      <c r="A41" s="425"/>
      <c r="B41" s="348"/>
      <c r="C41" s="348"/>
      <c r="D41" s="348"/>
      <c r="E41" s="348"/>
      <c r="F41" s="348"/>
      <c r="G41" s="348"/>
      <c r="H41" s="348"/>
      <c r="I41" s="34" t="b">
        <v>0</v>
      </c>
      <c r="J41" s="17" t="str">
        <f>IF($I$41=TRUE,"0.6","0")</f>
        <v>0</v>
      </c>
      <c r="K41" s="248"/>
      <c r="L41" s="17" t="str">
        <f t="shared" si="0"/>
        <v/>
      </c>
      <c r="M41" s="392"/>
      <c r="N41" s="392"/>
    </row>
    <row r="42" spans="1:14" ht="15.75" thickBot="1" x14ac:dyDescent="0.3">
      <c r="A42" s="405" t="s">
        <v>131</v>
      </c>
      <c r="B42" s="406"/>
      <c r="C42" s="406"/>
      <c r="D42" s="406"/>
      <c r="E42" s="406"/>
      <c r="F42" s="406"/>
      <c r="G42" s="406"/>
      <c r="H42" s="406"/>
      <c r="I42" s="406"/>
      <c r="J42" s="406"/>
      <c r="K42" s="193"/>
      <c r="L42" s="194">
        <f>SUM(L4:L34)</f>
        <v>5.6</v>
      </c>
      <c r="M42" s="277"/>
      <c r="N42" s="277"/>
    </row>
    <row r="43" spans="1:14" ht="31.15" customHeight="1" thickBot="1" x14ac:dyDescent="0.3">
      <c r="A43" s="407"/>
      <c r="B43" s="407"/>
      <c r="C43" s="407"/>
      <c r="D43" s="407"/>
      <c r="E43" s="407"/>
      <c r="F43" s="407"/>
      <c r="G43" s="407"/>
      <c r="H43" s="407"/>
      <c r="I43" s="407"/>
      <c r="J43" s="407"/>
      <c r="K43" s="407"/>
      <c r="L43" s="407"/>
      <c r="M43" s="278"/>
      <c r="N43" s="278"/>
    </row>
    <row r="44" spans="1:14" ht="79.150000000000006" customHeight="1" thickBot="1" x14ac:dyDescent="0.3">
      <c r="A44" s="413" t="s">
        <v>132</v>
      </c>
      <c r="B44" s="414"/>
      <c r="C44" s="414"/>
      <c r="D44" s="414"/>
      <c r="E44" s="414"/>
      <c r="F44" s="414"/>
      <c r="G44" s="414"/>
      <c r="H44" s="414"/>
      <c r="I44" s="414"/>
      <c r="J44" s="414"/>
      <c r="K44" s="414"/>
      <c r="L44" s="415"/>
      <c r="M44" s="279" t="s">
        <v>98</v>
      </c>
      <c r="N44" s="280" t="s">
        <v>373</v>
      </c>
    </row>
    <row r="45" spans="1:14" ht="21" customHeight="1" x14ac:dyDescent="0.25">
      <c r="A45" s="416" t="s">
        <v>133</v>
      </c>
      <c r="B45" s="419" t="s">
        <v>126</v>
      </c>
      <c r="C45" s="419"/>
      <c r="D45" s="419"/>
      <c r="E45" s="419"/>
      <c r="F45" s="419"/>
      <c r="G45" s="419"/>
      <c r="H45" s="419"/>
      <c r="I45" s="31">
        <v>2</v>
      </c>
      <c r="J45" s="32"/>
      <c r="K45" s="244" t="s">
        <v>125</v>
      </c>
      <c r="L45" s="39">
        <f>J46+J47+J48+J49+J50</f>
        <v>0</v>
      </c>
      <c r="M45" s="420" t="s">
        <v>444</v>
      </c>
      <c r="N45" s="336"/>
    </row>
    <row r="46" spans="1:14" ht="30" customHeight="1" x14ac:dyDescent="0.25">
      <c r="A46" s="417"/>
      <c r="B46" s="423"/>
      <c r="C46" s="423"/>
      <c r="D46" s="423"/>
      <c r="E46" s="423"/>
      <c r="F46" s="423"/>
      <c r="G46" s="423"/>
      <c r="H46" s="423"/>
      <c r="I46" s="34"/>
      <c r="J46" s="17" t="str">
        <f>IF($I$45=1,"0","0")</f>
        <v>0</v>
      </c>
      <c r="K46" s="247"/>
      <c r="L46" s="18"/>
      <c r="M46" s="421"/>
      <c r="N46" s="337"/>
    </row>
    <row r="47" spans="1:14" ht="43.9" customHeight="1" x14ac:dyDescent="0.25">
      <c r="A47" s="417"/>
      <c r="B47" s="398"/>
      <c r="C47" s="398"/>
      <c r="D47" s="398"/>
      <c r="E47" s="398"/>
      <c r="F47" s="398"/>
      <c r="G47" s="398"/>
      <c r="H47" s="398"/>
      <c r="I47" s="46"/>
      <c r="J47" s="17" t="str">
        <f>IF($I$45=2,"0","0")</f>
        <v>0</v>
      </c>
      <c r="K47" s="247"/>
      <c r="L47" s="18"/>
      <c r="M47" s="421"/>
      <c r="N47" s="337"/>
    </row>
    <row r="48" spans="1:14" ht="48" customHeight="1" x14ac:dyDescent="0.25">
      <c r="A48" s="417"/>
      <c r="B48" s="399"/>
      <c r="C48" s="399"/>
      <c r="D48" s="399"/>
      <c r="E48" s="399"/>
      <c r="F48" s="399"/>
      <c r="G48" s="399"/>
      <c r="H48" s="399"/>
      <c r="I48" s="46"/>
      <c r="J48" s="17" t="str">
        <f>IF($I$48=TRUE,"1","0")</f>
        <v>0</v>
      </c>
      <c r="K48" s="247"/>
      <c r="L48" s="18" t="str">
        <f>IF(AND($I$45&lt;&gt;3,I48=TRUE),"ERROR","")</f>
        <v/>
      </c>
      <c r="M48" s="421"/>
      <c r="N48" s="337"/>
    </row>
    <row r="49" spans="1:14" ht="54" customHeight="1" x14ac:dyDescent="0.25">
      <c r="A49" s="417"/>
      <c r="B49" s="398"/>
      <c r="C49" s="398"/>
      <c r="D49" s="398"/>
      <c r="E49" s="398"/>
      <c r="F49" s="398"/>
      <c r="G49" s="398"/>
      <c r="H49" s="398"/>
      <c r="I49" s="46" t="b">
        <v>0</v>
      </c>
      <c r="J49" s="17" t="str">
        <f>IF($I$49=TRUE,"1.5","0")</f>
        <v>0</v>
      </c>
      <c r="K49" s="247"/>
      <c r="L49" s="18" t="str">
        <f>IF(AND($I$45&lt;&gt;3,I49=TRUE),"ERROR","")</f>
        <v/>
      </c>
      <c r="M49" s="421"/>
      <c r="N49" s="337"/>
    </row>
    <row r="50" spans="1:14" ht="46.5" customHeight="1" thickBot="1" x14ac:dyDescent="0.3">
      <c r="A50" s="418"/>
      <c r="B50" s="426"/>
      <c r="C50" s="426"/>
      <c r="D50" s="426"/>
      <c r="E50" s="426"/>
      <c r="F50" s="426"/>
      <c r="G50" s="426"/>
      <c r="H50" s="426"/>
      <c r="I50" s="48" t="b">
        <v>0</v>
      </c>
      <c r="J50" s="17" t="str">
        <f>IF($I$50=TRUE,"1.5","0")</f>
        <v>0</v>
      </c>
      <c r="K50" s="247"/>
      <c r="L50" s="18" t="str">
        <f>IF(AND($I$45&lt;&gt;3,I50=TRUE),"ERROR","")</f>
        <v/>
      </c>
      <c r="M50" s="422"/>
      <c r="N50" s="339"/>
    </row>
    <row r="51" spans="1:14" ht="18.600000000000001" customHeight="1" x14ac:dyDescent="0.25">
      <c r="A51" s="402" t="s">
        <v>383</v>
      </c>
      <c r="B51" s="404" t="s">
        <v>126</v>
      </c>
      <c r="C51" s="404"/>
      <c r="D51" s="404"/>
      <c r="E51" s="404"/>
      <c r="F51" s="404"/>
      <c r="G51" s="404"/>
      <c r="H51" s="404"/>
      <c r="I51" s="31">
        <v>1</v>
      </c>
      <c r="J51" s="32"/>
      <c r="K51" s="244" t="s">
        <v>127</v>
      </c>
      <c r="L51" s="33">
        <f>J52+J53+J54+J55+J56</f>
        <v>0</v>
      </c>
      <c r="M51" s="409" t="s">
        <v>134</v>
      </c>
      <c r="N51" s="336"/>
    </row>
    <row r="52" spans="1:14" ht="27" customHeight="1" x14ac:dyDescent="0.25">
      <c r="A52" s="403"/>
      <c r="B52" s="427"/>
      <c r="C52" s="427"/>
      <c r="D52" s="427"/>
      <c r="E52" s="427"/>
      <c r="F52" s="427"/>
      <c r="G52" s="427"/>
      <c r="H52" s="427"/>
      <c r="I52" s="34"/>
      <c r="J52" s="17" t="str">
        <f>IF($I$51=1,"0","0")</f>
        <v>0</v>
      </c>
      <c r="K52" s="247"/>
      <c r="L52" s="18"/>
      <c r="M52" s="410"/>
      <c r="N52" s="337"/>
    </row>
    <row r="53" spans="1:14" ht="34.9" customHeight="1" x14ac:dyDescent="0.25">
      <c r="A53" s="403"/>
      <c r="B53" s="427"/>
      <c r="C53" s="427"/>
      <c r="D53" s="427"/>
      <c r="E53" s="427"/>
      <c r="F53" s="427"/>
      <c r="G53" s="427"/>
      <c r="H53" s="427"/>
      <c r="I53" s="34"/>
      <c r="J53" s="17" t="str">
        <f>IF($I$51=5,"1","0")</f>
        <v>0</v>
      </c>
      <c r="K53" s="247"/>
      <c r="L53" s="18"/>
      <c r="M53" s="410"/>
      <c r="N53" s="337"/>
    </row>
    <row r="54" spans="1:14" ht="33" customHeight="1" x14ac:dyDescent="0.25">
      <c r="A54" s="403"/>
      <c r="B54" s="428"/>
      <c r="C54" s="428"/>
      <c r="D54" s="428"/>
      <c r="E54" s="428"/>
      <c r="F54" s="428"/>
      <c r="G54" s="428"/>
      <c r="H54" s="428"/>
      <c r="I54" s="34"/>
      <c r="J54" s="17" t="str">
        <f>IF($I$51=2,"2","0")</f>
        <v>0</v>
      </c>
      <c r="K54" s="247"/>
      <c r="L54" s="18"/>
      <c r="M54" s="410"/>
      <c r="N54" s="337"/>
    </row>
    <row r="55" spans="1:14" ht="32.450000000000003" customHeight="1" x14ac:dyDescent="0.25">
      <c r="A55" s="403"/>
      <c r="B55" s="428"/>
      <c r="C55" s="428"/>
      <c r="D55" s="428"/>
      <c r="E55" s="428"/>
      <c r="F55" s="428"/>
      <c r="G55" s="428"/>
      <c r="H55" s="428"/>
      <c r="I55" s="34"/>
      <c r="J55" s="17" t="str">
        <f>IF($I$51=3,"3","0")</f>
        <v>0</v>
      </c>
      <c r="K55" s="247"/>
      <c r="L55" s="18"/>
      <c r="M55" s="410"/>
      <c r="N55" s="337"/>
    </row>
    <row r="56" spans="1:14" ht="37.5" customHeight="1" thickBot="1" x14ac:dyDescent="0.3">
      <c r="A56" s="403"/>
      <c r="B56" s="428"/>
      <c r="C56" s="428"/>
      <c r="D56" s="428"/>
      <c r="E56" s="428"/>
      <c r="F56" s="428"/>
      <c r="G56" s="428"/>
      <c r="H56" s="428"/>
      <c r="I56" s="35"/>
      <c r="J56" s="36" t="str">
        <f>IF($I$51=4,"3","0")</f>
        <v>0</v>
      </c>
      <c r="K56" s="248"/>
      <c r="L56" s="37"/>
      <c r="M56" s="411"/>
      <c r="N56" s="339"/>
    </row>
    <row r="57" spans="1:14" ht="23.45" customHeight="1" x14ac:dyDescent="0.25">
      <c r="A57" s="408" t="s">
        <v>384</v>
      </c>
      <c r="B57" s="404" t="s">
        <v>126</v>
      </c>
      <c r="C57" s="404"/>
      <c r="D57" s="404"/>
      <c r="E57" s="404"/>
      <c r="F57" s="404"/>
      <c r="G57" s="404"/>
      <c r="H57" s="404"/>
      <c r="I57" s="34">
        <v>2</v>
      </c>
      <c r="J57" s="17"/>
      <c r="K57" s="247" t="s">
        <v>128</v>
      </c>
      <c r="L57" s="18">
        <f>J58+J59+J60+J61</f>
        <v>2</v>
      </c>
      <c r="M57" s="409" t="s">
        <v>445</v>
      </c>
      <c r="N57" s="376" t="s">
        <v>464</v>
      </c>
    </row>
    <row r="58" spans="1:14" ht="45.75" customHeight="1" x14ac:dyDescent="0.25">
      <c r="A58" s="408"/>
      <c r="B58" s="399"/>
      <c r="C58" s="399"/>
      <c r="D58" s="399"/>
      <c r="E58" s="399"/>
      <c r="F58" s="399"/>
      <c r="G58" s="399"/>
      <c r="H58" s="399"/>
      <c r="I58" s="34"/>
      <c r="J58" s="17" t="str">
        <f>IF($I$57=1,"0","0")</f>
        <v>0</v>
      </c>
      <c r="K58" s="247"/>
      <c r="L58" s="18"/>
      <c r="M58" s="410"/>
      <c r="N58" s="377"/>
    </row>
    <row r="59" spans="1:14" ht="43.5" customHeight="1" x14ac:dyDescent="0.25">
      <c r="A59" s="408"/>
      <c r="B59" s="399"/>
      <c r="C59" s="399"/>
      <c r="D59" s="399"/>
      <c r="E59" s="399"/>
      <c r="F59" s="399"/>
      <c r="G59" s="399"/>
      <c r="H59" s="399"/>
      <c r="I59" s="34"/>
      <c r="J59" s="17" t="str">
        <f>IF($I$57=2,"0","0")</f>
        <v>0</v>
      </c>
      <c r="K59" s="247"/>
      <c r="L59" s="18"/>
      <c r="M59" s="410"/>
      <c r="N59" s="377"/>
    </row>
    <row r="60" spans="1:14" ht="31.9" customHeight="1" x14ac:dyDescent="0.25">
      <c r="A60" s="408"/>
      <c r="B60" s="399"/>
      <c r="C60" s="399"/>
      <c r="D60" s="399"/>
      <c r="E60" s="399"/>
      <c r="F60" s="399"/>
      <c r="G60" s="399"/>
      <c r="H60" s="399"/>
      <c r="I60" s="34" t="b">
        <v>1</v>
      </c>
      <c r="J60" s="17" t="str">
        <f>IF($I$61=TRUE,"1","0")</f>
        <v>1</v>
      </c>
      <c r="K60" s="247"/>
      <c r="L60" s="18" t="str">
        <f>IF(AND($I$57&lt;&gt;2,I60=TRUE),"ERROR","")</f>
        <v/>
      </c>
      <c r="M60" s="410"/>
      <c r="N60" s="377"/>
    </row>
    <row r="61" spans="1:14" ht="31.9" customHeight="1" thickBot="1" x14ac:dyDescent="0.3">
      <c r="A61" s="408"/>
      <c r="B61" s="412"/>
      <c r="C61" s="412"/>
      <c r="D61" s="412"/>
      <c r="E61" s="412"/>
      <c r="F61" s="412"/>
      <c r="G61" s="412"/>
      <c r="H61" s="412"/>
      <c r="I61" s="34" t="b">
        <v>1</v>
      </c>
      <c r="J61" s="17" t="str">
        <f>IF($I$60=TRUE,"1","0")</f>
        <v>1</v>
      </c>
      <c r="K61" s="247"/>
      <c r="L61" s="18" t="str">
        <f>IF(AND($I$57&lt;&gt;2,I61=TRUE),"ERROR","")</f>
        <v/>
      </c>
      <c r="M61" s="411"/>
      <c r="N61" s="378"/>
    </row>
    <row r="62" spans="1:14" ht="21.6" customHeight="1" x14ac:dyDescent="0.25">
      <c r="A62" s="417" t="s">
        <v>135</v>
      </c>
      <c r="B62" s="404" t="s">
        <v>126</v>
      </c>
      <c r="C62" s="404"/>
      <c r="D62" s="404"/>
      <c r="E62" s="404"/>
      <c r="F62" s="404"/>
      <c r="G62" s="404"/>
      <c r="H62" s="404"/>
      <c r="I62" s="31">
        <v>2</v>
      </c>
      <c r="J62" s="32"/>
      <c r="K62" s="244" t="s">
        <v>129</v>
      </c>
      <c r="L62" s="33">
        <f>J64+J65+J66+J67+J68+J69</f>
        <v>1.7999999999999998</v>
      </c>
      <c r="M62" s="344" t="s">
        <v>446</v>
      </c>
      <c r="N62" s="336" t="s">
        <v>447</v>
      </c>
    </row>
    <row r="63" spans="1:14" ht="53.25" customHeight="1" x14ac:dyDescent="0.25">
      <c r="A63" s="417"/>
      <c r="B63" s="428"/>
      <c r="C63" s="428"/>
      <c r="D63" s="428"/>
      <c r="E63" s="428"/>
      <c r="F63" s="428"/>
      <c r="G63" s="428"/>
      <c r="H63" s="428"/>
      <c r="I63" s="34"/>
      <c r="J63" s="17" t="str">
        <f>IF($I$62=1,"0","0")</f>
        <v>0</v>
      </c>
      <c r="K63" s="247"/>
      <c r="L63" s="18"/>
      <c r="M63" s="345"/>
      <c r="N63" s="337"/>
    </row>
    <row r="64" spans="1:14" ht="47.25" customHeight="1" x14ac:dyDescent="0.25">
      <c r="A64" s="417"/>
      <c r="B64" s="428"/>
      <c r="C64" s="428"/>
      <c r="D64" s="428"/>
      <c r="E64" s="428"/>
      <c r="F64" s="428"/>
      <c r="G64" s="428"/>
      <c r="H64" s="428"/>
      <c r="I64" s="34"/>
      <c r="J64" s="17" t="str">
        <f>IF($I$62=2,"1","0")</f>
        <v>1</v>
      </c>
      <c r="K64" s="247"/>
      <c r="L64" s="18"/>
      <c r="M64" s="345"/>
      <c r="N64" s="337"/>
    </row>
    <row r="65" spans="1:14" ht="40.15" customHeight="1" x14ac:dyDescent="0.25">
      <c r="A65" s="417"/>
      <c r="B65" s="428"/>
      <c r="C65" s="428"/>
      <c r="D65" s="428"/>
      <c r="E65" s="428"/>
      <c r="F65" s="428"/>
      <c r="G65" s="428"/>
      <c r="H65" s="428"/>
      <c r="I65" s="34" t="b">
        <v>1</v>
      </c>
      <c r="J65" s="17" t="str">
        <f>IF($I$65=TRUE,"0.4","0")</f>
        <v>0.4</v>
      </c>
      <c r="K65" s="247"/>
      <c r="L65" s="18" t="str">
        <f>IF(AND($I$62&lt;&gt;2,I65=TRUE),"ERROR","")</f>
        <v/>
      </c>
      <c r="M65" s="345"/>
      <c r="N65" s="338"/>
    </row>
    <row r="66" spans="1:14" ht="43.5" customHeight="1" x14ac:dyDescent="0.25">
      <c r="A66" s="417"/>
      <c r="B66" s="399"/>
      <c r="C66" s="399"/>
      <c r="D66" s="399"/>
      <c r="E66" s="399"/>
      <c r="F66" s="399"/>
      <c r="G66" s="399"/>
      <c r="H66" s="399"/>
      <c r="I66" s="34" t="b">
        <v>1</v>
      </c>
      <c r="J66" s="17" t="str">
        <f>IF($I$66=TRUE,"0.4","0")</f>
        <v>0.4</v>
      </c>
      <c r="K66" s="247"/>
      <c r="L66" s="18" t="str">
        <f>IF(AND($I$62&lt;&gt;2,I66=TRUE),"ERROR","")</f>
        <v/>
      </c>
      <c r="M66" s="345"/>
      <c r="N66" s="338"/>
    </row>
    <row r="67" spans="1:14" ht="32.450000000000003" customHeight="1" x14ac:dyDescent="0.25">
      <c r="A67" s="417"/>
      <c r="B67" s="399"/>
      <c r="C67" s="399"/>
      <c r="D67" s="399"/>
      <c r="E67" s="399"/>
      <c r="F67" s="399"/>
      <c r="G67" s="399"/>
      <c r="H67" s="399"/>
      <c r="I67" s="34" t="b">
        <v>0</v>
      </c>
      <c r="J67" s="17" t="str">
        <f>IF($I$67=TRUE,"0.4","0")</f>
        <v>0</v>
      </c>
      <c r="K67" s="247"/>
      <c r="L67" s="18" t="str">
        <f t="shared" ref="L67:L69" si="1">IF(AND($I$62&lt;&gt;2,I67=TRUE),"ERROR","")</f>
        <v/>
      </c>
      <c r="M67" s="345"/>
      <c r="N67" s="338"/>
    </row>
    <row r="68" spans="1:14" ht="40.5" customHeight="1" x14ac:dyDescent="0.25">
      <c r="A68" s="417"/>
      <c r="B68" s="399"/>
      <c r="C68" s="399"/>
      <c r="D68" s="399"/>
      <c r="E68" s="399"/>
      <c r="F68" s="399"/>
      <c r="G68" s="399"/>
      <c r="H68" s="399"/>
      <c r="I68" s="34" t="b">
        <v>0</v>
      </c>
      <c r="J68" s="17" t="str">
        <f>IF($I$68=TRUE,"0.4","0")</f>
        <v>0</v>
      </c>
      <c r="K68" s="247"/>
      <c r="L68" s="18" t="str">
        <f t="shared" si="1"/>
        <v/>
      </c>
      <c r="M68" s="345"/>
      <c r="N68" s="338"/>
    </row>
    <row r="69" spans="1:14" ht="39" customHeight="1" thickBot="1" x14ac:dyDescent="0.3">
      <c r="A69" s="418"/>
      <c r="B69" s="429"/>
      <c r="C69" s="429"/>
      <c r="D69" s="429"/>
      <c r="E69" s="429"/>
      <c r="F69" s="429"/>
      <c r="G69" s="429"/>
      <c r="H69" s="429"/>
      <c r="I69" s="35" t="b">
        <v>0</v>
      </c>
      <c r="J69" s="17" t="str">
        <f>IF($I$69=TRUE,"0.4","0")</f>
        <v>0</v>
      </c>
      <c r="K69" s="247"/>
      <c r="L69" s="18" t="str">
        <f t="shared" si="1"/>
        <v/>
      </c>
      <c r="M69" s="346"/>
      <c r="N69" s="339"/>
    </row>
    <row r="70" spans="1:14" ht="19.149999999999999" customHeight="1" x14ac:dyDescent="0.25">
      <c r="A70" s="416" t="s">
        <v>136</v>
      </c>
      <c r="B70" s="419" t="s">
        <v>126</v>
      </c>
      <c r="C70" s="419"/>
      <c r="D70" s="419"/>
      <c r="E70" s="419"/>
      <c r="F70" s="419"/>
      <c r="G70" s="419"/>
      <c r="H70" s="419"/>
      <c r="I70" s="31">
        <v>1</v>
      </c>
      <c r="J70" s="32"/>
      <c r="K70" s="244" t="s">
        <v>416</v>
      </c>
      <c r="L70" s="33">
        <f>J71+J72+J73+J74</f>
        <v>3</v>
      </c>
      <c r="M70" s="409" t="s">
        <v>448</v>
      </c>
      <c r="N70" s="336"/>
    </row>
    <row r="71" spans="1:14" ht="41.25" customHeight="1" x14ac:dyDescent="0.25">
      <c r="A71" s="417"/>
      <c r="B71" s="398"/>
      <c r="C71" s="398"/>
      <c r="D71" s="398"/>
      <c r="E71" s="398"/>
      <c r="F71" s="398"/>
      <c r="G71" s="398"/>
      <c r="H71" s="398"/>
      <c r="I71" s="34"/>
      <c r="J71" s="17" t="str">
        <f>IF($I$70=1,"3","0")</f>
        <v>3</v>
      </c>
      <c r="K71" s="247"/>
      <c r="L71" s="18"/>
      <c r="M71" s="410"/>
      <c r="N71" s="337"/>
    </row>
    <row r="72" spans="1:14" ht="36" customHeight="1" x14ac:dyDescent="0.25">
      <c r="A72" s="417"/>
      <c r="B72" s="398"/>
      <c r="C72" s="398"/>
      <c r="D72" s="398"/>
      <c r="E72" s="398"/>
      <c r="F72" s="398"/>
      <c r="G72" s="398"/>
      <c r="H72" s="398"/>
      <c r="I72" s="34"/>
      <c r="J72" s="17" t="str">
        <f>IF($I$70=2,"2","0")</f>
        <v>0</v>
      </c>
      <c r="K72" s="247"/>
      <c r="L72" s="18"/>
      <c r="M72" s="410"/>
      <c r="N72" s="337"/>
    </row>
    <row r="73" spans="1:14" ht="36" customHeight="1" x14ac:dyDescent="0.25">
      <c r="A73" s="417"/>
      <c r="B73" s="398"/>
      <c r="C73" s="398"/>
      <c r="D73" s="398"/>
      <c r="E73" s="398"/>
      <c r="F73" s="398"/>
      <c r="G73" s="398"/>
      <c r="H73" s="398"/>
      <c r="I73" s="34"/>
      <c r="J73" s="17" t="str">
        <f>IF($I$70=3,"1","0")</f>
        <v>0</v>
      </c>
      <c r="K73" s="247"/>
      <c r="L73" s="18"/>
      <c r="M73" s="410"/>
      <c r="N73" s="337"/>
    </row>
    <row r="74" spans="1:14" ht="45.75" customHeight="1" thickBot="1" x14ac:dyDescent="0.3">
      <c r="A74" s="417"/>
      <c r="B74" s="430"/>
      <c r="C74" s="430"/>
      <c r="D74" s="430"/>
      <c r="E74" s="430"/>
      <c r="F74" s="430"/>
      <c r="G74" s="430"/>
      <c r="H74" s="430"/>
      <c r="I74" s="34"/>
      <c r="J74" s="17" t="str">
        <f>IF($I$70=4,"0","0")</f>
        <v>0</v>
      </c>
      <c r="K74" s="247"/>
      <c r="L74" s="18"/>
      <c r="M74" s="410"/>
      <c r="N74" s="338"/>
    </row>
    <row r="75" spans="1:14" ht="18" customHeight="1" x14ac:dyDescent="0.25">
      <c r="A75" s="408" t="s">
        <v>137</v>
      </c>
      <c r="B75" s="419" t="s">
        <v>126</v>
      </c>
      <c r="C75" s="419"/>
      <c r="D75" s="419"/>
      <c r="E75" s="419"/>
      <c r="F75" s="419"/>
      <c r="G75" s="419"/>
      <c r="H75" s="419"/>
      <c r="I75" s="31">
        <v>2</v>
      </c>
      <c r="J75" s="32"/>
      <c r="K75" s="244" t="s">
        <v>417</v>
      </c>
      <c r="L75" s="33">
        <f>J76+J77+J78+J79+J80+J81</f>
        <v>0.5</v>
      </c>
      <c r="M75" s="344" t="s">
        <v>449</v>
      </c>
      <c r="N75" s="336" t="s">
        <v>450</v>
      </c>
    </row>
    <row r="76" spans="1:14" ht="26.45" customHeight="1" x14ac:dyDescent="0.25">
      <c r="A76" s="408"/>
      <c r="B76" s="436"/>
      <c r="C76" s="436"/>
      <c r="D76" s="436"/>
      <c r="E76" s="436"/>
      <c r="F76" s="436"/>
      <c r="G76" s="436"/>
      <c r="H76" s="436"/>
      <c r="I76" s="34"/>
      <c r="J76" s="17" t="str">
        <f>IF($I$75=1,"0","0")</f>
        <v>0</v>
      </c>
      <c r="K76" s="247"/>
      <c r="L76" s="18"/>
      <c r="M76" s="345"/>
      <c r="N76" s="337"/>
    </row>
    <row r="77" spans="1:14" ht="27" customHeight="1" x14ac:dyDescent="0.25">
      <c r="A77" s="408"/>
      <c r="B77" s="436"/>
      <c r="C77" s="436"/>
      <c r="D77" s="436"/>
      <c r="E77" s="436"/>
      <c r="F77" s="436"/>
      <c r="G77" s="436"/>
      <c r="H77" s="436"/>
      <c r="I77" s="34"/>
      <c r="J77" s="17" t="str">
        <f>IF($I$75=2,"0","0")</f>
        <v>0</v>
      </c>
      <c r="K77" s="247"/>
      <c r="L77" s="18"/>
      <c r="M77" s="345"/>
      <c r="N77" s="337"/>
    </row>
    <row r="78" spans="1:14" ht="22.9" customHeight="1" x14ac:dyDescent="0.25">
      <c r="A78" s="408"/>
      <c r="B78" s="437"/>
      <c r="C78" s="437"/>
      <c r="D78" s="437"/>
      <c r="E78" s="437"/>
      <c r="F78" s="437"/>
      <c r="G78" s="437"/>
      <c r="H78" s="437"/>
      <c r="I78" s="34" t="b">
        <v>1</v>
      </c>
      <c r="J78" s="17" t="str">
        <f>IF($I$78=TRUE,"0.5","0")</f>
        <v>0.5</v>
      </c>
      <c r="K78" s="247"/>
      <c r="L78" s="18" t="str">
        <f>IF(AND($I$75&lt;&gt;2,I78=TRUE),"ERROR","")</f>
        <v/>
      </c>
      <c r="M78" s="345"/>
      <c r="N78" s="338"/>
    </row>
    <row r="79" spans="1:14" ht="27" customHeight="1" x14ac:dyDescent="0.25">
      <c r="A79" s="408"/>
      <c r="B79" s="437"/>
      <c r="C79" s="437"/>
      <c r="D79" s="437"/>
      <c r="E79" s="437"/>
      <c r="F79" s="437"/>
      <c r="G79" s="437"/>
      <c r="H79" s="437"/>
      <c r="I79" s="34" t="b">
        <v>0</v>
      </c>
      <c r="J79" s="17" t="str">
        <f>IF($I$79=TRUE,"0.5","0")</f>
        <v>0</v>
      </c>
      <c r="K79" s="247"/>
      <c r="L79" s="18" t="str">
        <f t="shared" ref="L79:L81" si="2">IF(AND($I$75&lt;&gt;2,I79=TRUE),"ERROR","")</f>
        <v/>
      </c>
      <c r="M79" s="345"/>
      <c r="N79" s="338"/>
    </row>
    <row r="80" spans="1:14" ht="36.75" customHeight="1" x14ac:dyDescent="0.25">
      <c r="A80" s="408"/>
      <c r="B80" s="438"/>
      <c r="C80" s="437"/>
      <c r="D80" s="437"/>
      <c r="E80" s="437"/>
      <c r="F80" s="437"/>
      <c r="G80" s="437"/>
      <c r="H80" s="437"/>
      <c r="I80" s="34" t="b">
        <v>0</v>
      </c>
      <c r="J80" s="17" t="str">
        <f>IF($I$80=TRUE,"0.5","0")</f>
        <v>0</v>
      </c>
      <c r="K80" s="247"/>
      <c r="L80" s="18" t="str">
        <f t="shared" si="2"/>
        <v/>
      </c>
      <c r="M80" s="345"/>
      <c r="N80" s="338"/>
    </row>
    <row r="81" spans="1:14" ht="44.25" customHeight="1" thickBot="1" x14ac:dyDescent="0.3">
      <c r="A81" s="408"/>
      <c r="B81" s="439"/>
      <c r="C81" s="439"/>
      <c r="D81" s="439"/>
      <c r="E81" s="439"/>
      <c r="F81" s="439"/>
      <c r="G81" s="439"/>
      <c r="H81" s="439"/>
      <c r="I81" s="35" t="b">
        <v>0</v>
      </c>
      <c r="J81" s="17" t="str">
        <f>IF($I$81=TRUE,"0.5","0")</f>
        <v>0</v>
      </c>
      <c r="K81" s="247"/>
      <c r="L81" s="18" t="str">
        <f t="shared" si="2"/>
        <v/>
      </c>
      <c r="M81" s="346"/>
      <c r="N81" s="339"/>
    </row>
    <row r="82" spans="1:14" s="9" customFormat="1" ht="18.600000000000001" customHeight="1" x14ac:dyDescent="0.25">
      <c r="A82" s="446" t="s">
        <v>385</v>
      </c>
      <c r="B82" s="448" t="s">
        <v>126</v>
      </c>
      <c r="C82" s="448"/>
      <c r="D82" s="448"/>
      <c r="E82" s="448"/>
      <c r="F82" s="448"/>
      <c r="G82" s="448"/>
      <c r="H82" s="448"/>
      <c r="I82" s="49">
        <v>1</v>
      </c>
      <c r="J82" s="38"/>
      <c r="K82" s="250" t="s">
        <v>418</v>
      </c>
      <c r="L82" s="39">
        <f>J83+J84+J85+J86+J87</f>
        <v>0</v>
      </c>
      <c r="M82" s="449" t="s">
        <v>138</v>
      </c>
      <c r="N82" s="431"/>
    </row>
    <row r="83" spans="1:14" s="9" customFormat="1" ht="21" customHeight="1" x14ac:dyDescent="0.25">
      <c r="A83" s="446"/>
      <c r="B83" s="434"/>
      <c r="C83" s="434"/>
      <c r="D83" s="434"/>
      <c r="E83" s="434"/>
      <c r="F83" s="434"/>
      <c r="G83" s="434"/>
      <c r="H83" s="434"/>
      <c r="I83" s="46"/>
      <c r="J83" s="195" t="str">
        <f>IF($I$82=1,"0","0")</f>
        <v>0</v>
      </c>
      <c r="K83" s="251"/>
      <c r="L83" s="196"/>
      <c r="M83" s="450"/>
      <c r="N83" s="432"/>
    </row>
    <row r="84" spans="1:14" s="9" customFormat="1" ht="21" customHeight="1" x14ac:dyDescent="0.25">
      <c r="A84" s="446"/>
      <c r="B84" s="434"/>
      <c r="C84" s="434"/>
      <c r="D84" s="434"/>
      <c r="E84" s="434"/>
      <c r="F84" s="434"/>
      <c r="G84" s="434"/>
      <c r="H84" s="434"/>
      <c r="I84" s="46"/>
      <c r="J84" s="195" t="str">
        <f>IF($I$82=2,"1","0")</f>
        <v>0</v>
      </c>
      <c r="K84" s="251"/>
      <c r="L84" s="196"/>
      <c r="M84" s="450"/>
      <c r="N84" s="432"/>
    </row>
    <row r="85" spans="1:14" s="9" customFormat="1" ht="20.45" customHeight="1" x14ac:dyDescent="0.25">
      <c r="A85" s="446"/>
      <c r="B85" s="434"/>
      <c r="C85" s="434"/>
      <c r="D85" s="434"/>
      <c r="E85" s="434"/>
      <c r="F85" s="434"/>
      <c r="G85" s="434"/>
      <c r="H85" s="434"/>
      <c r="I85" s="46"/>
      <c r="J85" s="195" t="str">
        <f>IF($I$82=3,"2","0")</f>
        <v>0</v>
      </c>
      <c r="K85" s="251"/>
      <c r="L85" s="196"/>
      <c r="M85" s="450"/>
      <c r="N85" s="432"/>
    </row>
    <row r="86" spans="1:14" s="9" customFormat="1" ht="19.899999999999999" customHeight="1" x14ac:dyDescent="0.25">
      <c r="A86" s="446"/>
      <c r="B86" s="434"/>
      <c r="C86" s="434"/>
      <c r="D86" s="434"/>
      <c r="E86" s="434"/>
      <c r="F86" s="434"/>
      <c r="G86" s="434"/>
      <c r="H86" s="434"/>
      <c r="I86" s="46"/>
      <c r="J86" s="195" t="str">
        <f>IF($I$82=4,"3","0")</f>
        <v>0</v>
      </c>
      <c r="K86" s="251"/>
      <c r="L86" s="196"/>
      <c r="M86" s="450"/>
      <c r="N86" s="432"/>
    </row>
    <row r="87" spans="1:14" s="9" customFormat="1" ht="28.9" customHeight="1" thickBot="1" x14ac:dyDescent="0.3">
      <c r="A87" s="447"/>
      <c r="B87" s="435"/>
      <c r="C87" s="435"/>
      <c r="D87" s="435"/>
      <c r="E87" s="435"/>
      <c r="F87" s="435"/>
      <c r="G87" s="435"/>
      <c r="H87" s="435"/>
      <c r="I87" s="48"/>
      <c r="J87" s="197" t="str">
        <f>IF($I$82=5,"4","0")</f>
        <v>0</v>
      </c>
      <c r="K87" s="252"/>
      <c r="L87" s="198"/>
      <c r="M87" s="451"/>
      <c r="N87" s="433"/>
    </row>
    <row r="88" spans="1:14" x14ac:dyDescent="0.25">
      <c r="A88" s="440" t="s">
        <v>139</v>
      </c>
      <c r="B88" s="441"/>
      <c r="C88" s="441"/>
      <c r="D88" s="441"/>
      <c r="E88" s="441"/>
      <c r="F88" s="441"/>
      <c r="G88" s="441"/>
      <c r="H88" s="441"/>
      <c r="I88" s="441"/>
      <c r="J88" s="441"/>
      <c r="K88" s="253"/>
      <c r="L88" s="199">
        <f>SUM(L45:L87)</f>
        <v>7.3</v>
      </c>
      <c r="M88" s="277"/>
      <c r="N88" s="277"/>
    </row>
    <row r="89" spans="1:14" ht="32.450000000000003" customHeight="1" thickBot="1" x14ac:dyDescent="0.3">
      <c r="A89" s="442"/>
      <c r="B89" s="442"/>
      <c r="C89" s="442"/>
      <c r="D89" s="442"/>
      <c r="E89" s="442"/>
      <c r="F89" s="442"/>
      <c r="G89" s="442"/>
      <c r="H89" s="442"/>
      <c r="I89" s="442"/>
      <c r="J89" s="442"/>
      <c r="K89" s="442"/>
      <c r="L89" s="442"/>
      <c r="M89" s="281"/>
      <c r="N89" s="281"/>
    </row>
    <row r="90" spans="1:14" ht="72.75" customHeight="1" thickBot="1" x14ac:dyDescent="0.3">
      <c r="A90" s="413" t="s">
        <v>140</v>
      </c>
      <c r="B90" s="414"/>
      <c r="C90" s="414"/>
      <c r="D90" s="414"/>
      <c r="E90" s="414"/>
      <c r="F90" s="414"/>
      <c r="G90" s="414"/>
      <c r="H90" s="414"/>
      <c r="I90" s="414"/>
      <c r="J90" s="414"/>
      <c r="K90" s="414"/>
      <c r="L90" s="415"/>
      <c r="M90" s="274" t="s">
        <v>98</v>
      </c>
      <c r="N90" s="271" t="s">
        <v>373</v>
      </c>
    </row>
    <row r="91" spans="1:14" ht="18" customHeight="1" x14ac:dyDescent="0.25">
      <c r="A91" s="443" t="s">
        <v>141</v>
      </c>
      <c r="B91" s="419" t="s">
        <v>126</v>
      </c>
      <c r="C91" s="419"/>
      <c r="D91" s="419"/>
      <c r="E91" s="419"/>
      <c r="F91" s="419"/>
      <c r="G91" s="419"/>
      <c r="H91" s="419"/>
      <c r="I91" s="31">
        <v>2</v>
      </c>
      <c r="J91" s="32"/>
      <c r="K91" s="244" t="s">
        <v>125</v>
      </c>
      <c r="L91" s="33">
        <f>J92+J93+J94+J95+J96</f>
        <v>0</v>
      </c>
      <c r="M91" s="396" t="s">
        <v>451</v>
      </c>
      <c r="N91" s="336" t="s">
        <v>452</v>
      </c>
    </row>
    <row r="92" spans="1:14" ht="18" customHeight="1" x14ac:dyDescent="0.25">
      <c r="A92" s="444"/>
      <c r="B92" s="398"/>
      <c r="C92" s="398"/>
      <c r="D92" s="398"/>
      <c r="E92" s="398"/>
      <c r="F92" s="398"/>
      <c r="G92" s="398"/>
      <c r="H92" s="398"/>
      <c r="I92" s="34"/>
      <c r="J92" s="17" t="str">
        <f>IF($I$91=1,"0","0")</f>
        <v>0</v>
      </c>
      <c r="K92" s="247"/>
      <c r="L92" s="18"/>
      <c r="M92" s="392"/>
      <c r="N92" s="337"/>
    </row>
    <row r="93" spans="1:14" ht="19.149999999999999" customHeight="1" x14ac:dyDescent="0.25">
      <c r="A93" s="444"/>
      <c r="B93" s="398"/>
      <c r="C93" s="398"/>
      <c r="D93" s="398"/>
      <c r="E93" s="398"/>
      <c r="F93" s="398"/>
      <c r="G93" s="398"/>
      <c r="H93" s="398"/>
      <c r="I93" s="34"/>
      <c r="J93" s="17" t="str">
        <f>IF($I$91=2,"0","0")</f>
        <v>0</v>
      </c>
      <c r="K93" s="247"/>
      <c r="L93" s="18"/>
      <c r="M93" s="392"/>
      <c r="N93" s="337"/>
    </row>
    <row r="94" spans="1:14" ht="21.6" customHeight="1" x14ac:dyDescent="0.25">
      <c r="A94" s="444"/>
      <c r="B94" s="398"/>
      <c r="C94" s="398"/>
      <c r="D94" s="398"/>
      <c r="E94" s="398"/>
      <c r="F94" s="398"/>
      <c r="G94" s="398"/>
      <c r="H94" s="398"/>
      <c r="I94" s="34"/>
      <c r="J94" s="17" t="str">
        <f>IF($I$91=3,"1","0")</f>
        <v>0</v>
      </c>
      <c r="K94" s="247"/>
      <c r="L94" s="18"/>
      <c r="M94" s="392"/>
      <c r="N94" s="337"/>
    </row>
    <row r="95" spans="1:14" ht="21" customHeight="1" x14ac:dyDescent="0.25">
      <c r="A95" s="444"/>
      <c r="B95" s="398"/>
      <c r="C95" s="398"/>
      <c r="D95" s="398"/>
      <c r="E95" s="398"/>
      <c r="F95" s="398"/>
      <c r="G95" s="398"/>
      <c r="H95" s="398"/>
      <c r="I95" s="34"/>
      <c r="J95" s="17" t="str">
        <f>IF($I$91=4,"2","0")</f>
        <v>0</v>
      </c>
      <c r="K95" s="247"/>
      <c r="L95" s="18"/>
      <c r="M95" s="392"/>
      <c r="N95" s="337"/>
    </row>
    <row r="96" spans="1:14" ht="23.45" customHeight="1" thickBot="1" x14ac:dyDescent="0.3">
      <c r="A96" s="445"/>
      <c r="B96" s="426"/>
      <c r="C96" s="426"/>
      <c r="D96" s="426"/>
      <c r="E96" s="426"/>
      <c r="F96" s="426"/>
      <c r="G96" s="426"/>
      <c r="H96" s="426"/>
      <c r="I96" s="35"/>
      <c r="J96" s="36" t="str">
        <f>IF($I$91=5,"3","0")</f>
        <v>0</v>
      </c>
      <c r="K96" s="248"/>
      <c r="L96" s="37"/>
      <c r="M96" s="393"/>
      <c r="N96" s="339"/>
    </row>
    <row r="97" spans="1:14" ht="18.600000000000001" customHeight="1" x14ac:dyDescent="0.25">
      <c r="A97" s="443" t="s">
        <v>142</v>
      </c>
      <c r="B97" s="419" t="s">
        <v>126</v>
      </c>
      <c r="C97" s="419"/>
      <c r="D97" s="419"/>
      <c r="E97" s="419"/>
      <c r="F97" s="419"/>
      <c r="G97" s="419"/>
      <c r="H97" s="419"/>
      <c r="I97" s="31">
        <v>2</v>
      </c>
      <c r="J97" s="32"/>
      <c r="K97" s="244" t="s">
        <v>127</v>
      </c>
      <c r="L97" s="33">
        <f>J98+J99+J100+J101+J102</f>
        <v>0</v>
      </c>
      <c r="M97" s="344" t="s">
        <v>453</v>
      </c>
      <c r="N97" s="457" t="s">
        <v>454</v>
      </c>
    </row>
    <row r="98" spans="1:14" ht="19.899999999999999" customHeight="1" x14ac:dyDescent="0.25">
      <c r="A98" s="444"/>
      <c r="B98" s="460"/>
      <c r="C98" s="398"/>
      <c r="D98" s="398"/>
      <c r="E98" s="398"/>
      <c r="F98" s="398"/>
      <c r="G98" s="398"/>
      <c r="H98" s="398"/>
      <c r="I98" s="34"/>
      <c r="J98" s="17" t="str">
        <f>IF($I$97=1,"0","0")</f>
        <v>0</v>
      </c>
      <c r="K98" s="247"/>
      <c r="L98" s="18"/>
      <c r="M98" s="345"/>
      <c r="N98" s="458"/>
    </row>
    <row r="99" spans="1:14" ht="19.149999999999999" customHeight="1" x14ac:dyDescent="0.25">
      <c r="A99" s="444"/>
      <c r="B99" s="460"/>
      <c r="C99" s="398"/>
      <c r="D99" s="398"/>
      <c r="E99" s="398"/>
      <c r="F99" s="398"/>
      <c r="G99" s="398"/>
      <c r="H99" s="398"/>
      <c r="I99" s="34"/>
      <c r="J99" s="17" t="str">
        <f>IF($I$97=2,"0","0")</f>
        <v>0</v>
      </c>
      <c r="K99" s="247"/>
      <c r="L99" s="18"/>
      <c r="M99" s="345"/>
      <c r="N99" s="458"/>
    </row>
    <row r="100" spans="1:14" ht="21" customHeight="1" x14ac:dyDescent="0.25">
      <c r="A100" s="444"/>
      <c r="B100" s="460"/>
      <c r="C100" s="398"/>
      <c r="D100" s="398"/>
      <c r="E100" s="398"/>
      <c r="F100" s="398"/>
      <c r="G100" s="398"/>
      <c r="H100" s="398"/>
      <c r="I100" s="34"/>
      <c r="J100" s="17" t="str">
        <f>IF($I$97=3,"1","0")</f>
        <v>0</v>
      </c>
      <c r="K100" s="247"/>
      <c r="L100" s="18"/>
      <c r="M100" s="345"/>
      <c r="N100" s="458"/>
    </row>
    <row r="101" spans="1:14" ht="21.6" customHeight="1" x14ac:dyDescent="0.25">
      <c r="A101" s="444"/>
      <c r="B101" s="460"/>
      <c r="C101" s="398"/>
      <c r="D101" s="398"/>
      <c r="E101" s="398"/>
      <c r="F101" s="398"/>
      <c r="G101" s="398"/>
      <c r="H101" s="398"/>
      <c r="I101" s="34"/>
      <c r="J101" s="17" t="str">
        <f>IF($I$97=4,"2","0")</f>
        <v>0</v>
      </c>
      <c r="K101" s="247"/>
      <c r="L101" s="18"/>
      <c r="M101" s="345"/>
      <c r="N101" s="458"/>
    </row>
    <row r="102" spans="1:14" ht="21" customHeight="1" thickBot="1" x14ac:dyDescent="0.3">
      <c r="A102" s="444"/>
      <c r="B102" s="461"/>
      <c r="C102" s="426"/>
      <c r="D102" s="426"/>
      <c r="E102" s="426"/>
      <c r="F102" s="426"/>
      <c r="G102" s="426"/>
      <c r="H102" s="426"/>
      <c r="I102" s="35"/>
      <c r="J102" s="36" t="str">
        <f>IF($I$97=5,"3","0")</f>
        <v>0</v>
      </c>
      <c r="K102" s="248"/>
      <c r="L102" s="37"/>
      <c r="M102" s="346"/>
      <c r="N102" s="459"/>
    </row>
    <row r="103" spans="1:14" ht="21" customHeight="1" x14ac:dyDescent="0.25">
      <c r="A103" s="452" t="s">
        <v>143</v>
      </c>
      <c r="B103" s="419" t="s">
        <v>126</v>
      </c>
      <c r="C103" s="419"/>
      <c r="D103" s="419"/>
      <c r="E103" s="419"/>
      <c r="F103" s="419"/>
      <c r="G103" s="419"/>
      <c r="H103" s="419"/>
      <c r="I103" s="34">
        <v>2</v>
      </c>
      <c r="J103" s="17"/>
      <c r="K103" s="247" t="s">
        <v>128</v>
      </c>
      <c r="L103" s="18">
        <f>J104+J105+J106+J107+J108</f>
        <v>0</v>
      </c>
      <c r="M103" s="344" t="s">
        <v>455</v>
      </c>
      <c r="N103" s="457" t="s">
        <v>456</v>
      </c>
    </row>
    <row r="104" spans="1:14" ht="21" customHeight="1" x14ac:dyDescent="0.25">
      <c r="A104" s="453"/>
      <c r="B104" s="455"/>
      <c r="C104" s="456"/>
      <c r="D104" s="456"/>
      <c r="E104" s="456"/>
      <c r="F104" s="456"/>
      <c r="G104" s="456"/>
      <c r="H104" s="456"/>
      <c r="I104" s="34"/>
      <c r="J104" s="17" t="str">
        <f>IF($I$103=1,"0","0")</f>
        <v>0</v>
      </c>
      <c r="K104" s="247"/>
      <c r="L104" s="18"/>
      <c r="M104" s="345"/>
      <c r="N104" s="458"/>
    </row>
    <row r="105" spans="1:14" ht="21" customHeight="1" x14ac:dyDescent="0.25">
      <c r="A105" s="453"/>
      <c r="B105" s="455"/>
      <c r="C105" s="456"/>
      <c r="D105" s="456"/>
      <c r="E105" s="456"/>
      <c r="F105" s="456"/>
      <c r="G105" s="456"/>
      <c r="H105" s="456"/>
      <c r="I105" s="34"/>
      <c r="J105" s="17" t="str">
        <f>IF($I$103=2,"0","0")</f>
        <v>0</v>
      </c>
      <c r="K105" s="247"/>
      <c r="L105" s="18"/>
      <c r="M105" s="345"/>
      <c r="N105" s="458"/>
    </row>
    <row r="106" spans="1:14" ht="21" customHeight="1" x14ac:dyDescent="0.25">
      <c r="A106" s="453"/>
      <c r="B106" s="455"/>
      <c r="C106" s="456"/>
      <c r="D106" s="456"/>
      <c r="E106" s="456"/>
      <c r="F106" s="456"/>
      <c r="G106" s="456"/>
      <c r="H106" s="456"/>
      <c r="I106" s="34"/>
      <c r="J106" s="17" t="str">
        <f>IF($I$103=3,"1","0")</f>
        <v>0</v>
      </c>
      <c r="K106" s="247"/>
      <c r="L106" s="18"/>
      <c r="M106" s="345"/>
      <c r="N106" s="458"/>
    </row>
    <row r="107" spans="1:14" ht="21" customHeight="1" x14ac:dyDescent="0.25">
      <c r="A107" s="453"/>
      <c r="B107" s="455"/>
      <c r="C107" s="456"/>
      <c r="D107" s="456"/>
      <c r="E107" s="456"/>
      <c r="F107" s="456"/>
      <c r="G107" s="456"/>
      <c r="H107" s="456"/>
      <c r="I107" s="34"/>
      <c r="J107" s="17" t="str">
        <f>IF($I$103=4,"2","0")</f>
        <v>0</v>
      </c>
      <c r="K107" s="247"/>
      <c r="L107" s="18"/>
      <c r="M107" s="345"/>
      <c r="N107" s="458"/>
    </row>
    <row r="108" spans="1:14" ht="21" customHeight="1" x14ac:dyDescent="0.25">
      <c r="A108" s="453"/>
      <c r="B108" s="455"/>
      <c r="C108" s="456"/>
      <c r="D108" s="456"/>
      <c r="E108" s="456"/>
      <c r="F108" s="456"/>
      <c r="G108" s="456"/>
      <c r="H108" s="456"/>
      <c r="I108" s="34"/>
      <c r="J108" s="17" t="str">
        <f>IF($I$103=5,"3","0")</f>
        <v>0</v>
      </c>
      <c r="K108" s="247"/>
      <c r="L108" s="18"/>
      <c r="M108" s="345"/>
      <c r="N108" s="458"/>
    </row>
    <row r="109" spans="1:14" ht="1.9" customHeight="1" thickBot="1" x14ac:dyDescent="0.3">
      <c r="A109" s="454"/>
      <c r="B109" s="50"/>
      <c r="C109" s="51"/>
      <c r="D109" s="51"/>
      <c r="E109" s="51"/>
      <c r="F109" s="51"/>
      <c r="G109" s="51"/>
      <c r="H109" s="51"/>
      <c r="I109" s="34"/>
      <c r="J109" s="17"/>
      <c r="K109" s="247"/>
      <c r="L109" s="18"/>
      <c r="M109" s="282"/>
      <c r="N109" s="283"/>
    </row>
    <row r="110" spans="1:14" ht="20.45" customHeight="1" x14ac:dyDescent="0.25">
      <c r="A110" s="417" t="s">
        <v>144</v>
      </c>
      <c r="B110" s="462"/>
      <c r="C110" s="462"/>
      <c r="D110" s="462"/>
      <c r="E110" s="462"/>
      <c r="F110" s="462"/>
      <c r="G110" s="462"/>
      <c r="H110" s="462"/>
      <c r="I110" s="31">
        <v>1</v>
      </c>
      <c r="J110" s="32" t="str">
        <f>IF($I$110=1,"0","0")</f>
        <v>0</v>
      </c>
      <c r="K110" s="244" t="s">
        <v>129</v>
      </c>
      <c r="L110" s="33">
        <f>IF(I110=1, 0, IF(I110=2, J111+J112+J113+J114+J115+J116+J117+J118+J119+J120+J121, IF(OR(I110&lt;&gt;1, I110&lt;&gt;2),0)))</f>
        <v>0</v>
      </c>
      <c r="M110" s="396" t="s">
        <v>457</v>
      </c>
      <c r="N110" s="336" t="s">
        <v>458</v>
      </c>
    </row>
    <row r="111" spans="1:14" ht="23.45" customHeight="1" x14ac:dyDescent="0.25">
      <c r="A111" s="417"/>
      <c r="B111" s="398"/>
      <c r="C111" s="398"/>
      <c r="D111" s="398"/>
      <c r="E111" s="398"/>
      <c r="F111" s="398"/>
      <c r="G111" s="398"/>
      <c r="H111" s="398"/>
      <c r="I111" s="34"/>
      <c r="J111" s="17" t="str">
        <f>IF($I$110=2,"1","0")</f>
        <v>0</v>
      </c>
      <c r="K111" s="247"/>
      <c r="L111" s="18"/>
      <c r="M111" s="392"/>
      <c r="N111" s="337"/>
    </row>
    <row r="112" spans="1:14" ht="21" customHeight="1" x14ac:dyDescent="0.25">
      <c r="A112" s="417"/>
      <c r="B112" s="398"/>
      <c r="C112" s="398"/>
      <c r="D112" s="398"/>
      <c r="E112" s="398"/>
      <c r="F112" s="398"/>
      <c r="G112" s="398"/>
      <c r="H112" s="398"/>
      <c r="I112" s="46" t="b">
        <v>0</v>
      </c>
      <c r="J112" s="17" t="str">
        <f>IF($I$112=TRUE,"0.3","0")</f>
        <v>0</v>
      </c>
      <c r="K112" s="247"/>
      <c r="L112" s="18" t="str">
        <f>IF(AND($I$110&lt;&gt;2,I112=TRUE),"ERROR","")</f>
        <v/>
      </c>
      <c r="M112" s="392"/>
      <c r="N112" s="337"/>
    </row>
    <row r="113" spans="1:14" ht="21" customHeight="1" x14ac:dyDescent="0.25">
      <c r="A113" s="417"/>
      <c r="B113" s="398"/>
      <c r="C113" s="398"/>
      <c r="D113" s="398"/>
      <c r="E113" s="398"/>
      <c r="F113" s="398"/>
      <c r="G113" s="398"/>
      <c r="H113" s="398"/>
      <c r="I113" s="46" t="b">
        <v>0</v>
      </c>
      <c r="J113" s="17" t="str">
        <f>IF($I$113=TRUE,"0.3","0")</f>
        <v>0</v>
      </c>
      <c r="K113" s="247"/>
      <c r="L113" s="18" t="str">
        <f t="shared" ref="L113:L121" si="3">IF(AND($I$110&lt;&gt;2,I113=TRUE),"ERROR","")</f>
        <v/>
      </c>
      <c r="M113" s="392"/>
      <c r="N113" s="337"/>
    </row>
    <row r="114" spans="1:14" ht="19.899999999999999" customHeight="1" x14ac:dyDescent="0.25">
      <c r="A114" s="417"/>
      <c r="B114" s="398"/>
      <c r="C114" s="398"/>
      <c r="D114" s="398"/>
      <c r="E114" s="398"/>
      <c r="F114" s="398"/>
      <c r="G114" s="398"/>
      <c r="H114" s="398"/>
      <c r="I114" s="46" t="b">
        <v>0</v>
      </c>
      <c r="J114" s="17" t="str">
        <f>IF($I$114=TRUE,"0.3","0")</f>
        <v>0</v>
      </c>
      <c r="K114" s="247"/>
      <c r="L114" s="18" t="str">
        <f t="shared" si="3"/>
        <v/>
      </c>
      <c r="M114" s="392"/>
      <c r="N114" s="337"/>
    </row>
    <row r="115" spans="1:14" ht="21.6" customHeight="1" x14ac:dyDescent="0.25">
      <c r="A115" s="417"/>
      <c r="B115" s="398"/>
      <c r="C115" s="398"/>
      <c r="D115" s="398"/>
      <c r="E115" s="398"/>
      <c r="F115" s="398"/>
      <c r="G115" s="398"/>
      <c r="H115" s="398"/>
      <c r="I115" s="46" t="b">
        <v>0</v>
      </c>
      <c r="J115" s="17" t="str">
        <f>IF($I$115=TRUE,"0.3","0")</f>
        <v>0</v>
      </c>
      <c r="K115" s="247"/>
      <c r="L115" s="18" t="str">
        <f t="shared" si="3"/>
        <v/>
      </c>
      <c r="M115" s="392"/>
      <c r="N115" s="337"/>
    </row>
    <row r="116" spans="1:14" ht="21.6" customHeight="1" x14ac:dyDescent="0.25">
      <c r="A116" s="417"/>
      <c r="B116" s="398"/>
      <c r="C116" s="398"/>
      <c r="D116" s="398"/>
      <c r="E116" s="398"/>
      <c r="F116" s="398"/>
      <c r="G116" s="398"/>
      <c r="H116" s="398"/>
      <c r="I116" s="46" t="b">
        <v>0</v>
      </c>
      <c r="J116" s="17" t="str">
        <f>IF($I$116=TRUE,"0.3","0")</f>
        <v>0</v>
      </c>
      <c r="K116" s="247"/>
      <c r="L116" s="18" t="str">
        <f t="shared" si="3"/>
        <v/>
      </c>
      <c r="M116" s="392"/>
      <c r="N116" s="337"/>
    </row>
    <row r="117" spans="1:14" ht="22.9" customHeight="1" x14ac:dyDescent="0.25">
      <c r="A117" s="417"/>
      <c r="B117" s="398"/>
      <c r="C117" s="398"/>
      <c r="D117" s="398"/>
      <c r="E117" s="398"/>
      <c r="F117" s="398"/>
      <c r="G117" s="398"/>
      <c r="H117" s="398"/>
      <c r="I117" s="46" t="b">
        <v>0</v>
      </c>
      <c r="J117" s="17" t="str">
        <f>IF($I$117=TRUE,"0.3","0")</f>
        <v>0</v>
      </c>
      <c r="K117" s="247"/>
      <c r="L117" s="18" t="str">
        <f t="shared" si="3"/>
        <v/>
      </c>
      <c r="M117" s="392"/>
      <c r="N117" s="337"/>
    </row>
    <row r="118" spans="1:14" ht="19.899999999999999" customHeight="1" x14ac:dyDescent="0.25">
      <c r="A118" s="417"/>
      <c r="B118" s="398"/>
      <c r="C118" s="398"/>
      <c r="D118" s="398"/>
      <c r="E118" s="398"/>
      <c r="F118" s="398"/>
      <c r="G118" s="398"/>
      <c r="H118" s="398"/>
      <c r="I118" s="46" t="b">
        <v>0</v>
      </c>
      <c r="J118" s="17" t="str">
        <f>IF($I$118=TRUE,"0.3","0")</f>
        <v>0</v>
      </c>
      <c r="K118" s="247"/>
      <c r="L118" s="18" t="str">
        <f t="shared" si="3"/>
        <v/>
      </c>
      <c r="M118" s="392"/>
      <c r="N118" s="337"/>
    </row>
    <row r="119" spans="1:14" ht="22.9" customHeight="1" x14ac:dyDescent="0.25">
      <c r="A119" s="417"/>
      <c r="B119" s="398"/>
      <c r="C119" s="398"/>
      <c r="D119" s="398"/>
      <c r="E119" s="398"/>
      <c r="F119" s="398"/>
      <c r="G119" s="398"/>
      <c r="H119" s="398"/>
      <c r="I119" s="46" t="b">
        <v>0</v>
      </c>
      <c r="J119" s="17" t="str">
        <f>IF($I$119=TRUE,"0.3","0")</f>
        <v>0</v>
      </c>
      <c r="K119" s="247"/>
      <c r="L119" s="18" t="str">
        <f t="shared" si="3"/>
        <v/>
      </c>
      <c r="M119" s="392"/>
      <c r="N119" s="337"/>
    </row>
    <row r="120" spans="1:14" ht="21" customHeight="1" x14ac:dyDescent="0.25">
      <c r="A120" s="417"/>
      <c r="B120" s="398"/>
      <c r="C120" s="398"/>
      <c r="D120" s="398"/>
      <c r="E120" s="398"/>
      <c r="F120" s="398"/>
      <c r="G120" s="398"/>
      <c r="H120" s="398"/>
      <c r="I120" s="46" t="b">
        <v>0</v>
      </c>
      <c r="J120" s="17" t="str">
        <f>IF($I$120=TRUE,"0.3","0")</f>
        <v>0</v>
      </c>
      <c r="K120" s="247"/>
      <c r="L120" s="18" t="str">
        <f t="shared" si="3"/>
        <v/>
      </c>
      <c r="M120" s="392"/>
      <c r="N120" s="337"/>
    </row>
    <row r="121" spans="1:14" ht="20.45" customHeight="1" thickBot="1" x14ac:dyDescent="0.3">
      <c r="A121" s="418"/>
      <c r="B121" s="426"/>
      <c r="C121" s="426"/>
      <c r="D121" s="426"/>
      <c r="E121" s="426"/>
      <c r="F121" s="426"/>
      <c r="G121" s="426"/>
      <c r="H121" s="426"/>
      <c r="I121" s="48" t="b">
        <v>0</v>
      </c>
      <c r="J121" s="36" t="str">
        <f>IF($I$121=TRUE,"0.3","0")</f>
        <v>0</v>
      </c>
      <c r="K121" s="248"/>
      <c r="L121" s="37" t="str">
        <f t="shared" si="3"/>
        <v/>
      </c>
      <c r="M121" s="393"/>
      <c r="N121" s="339"/>
    </row>
    <row r="122" spans="1:14" ht="41.25" customHeight="1" x14ac:dyDescent="0.25">
      <c r="A122" s="416" t="s">
        <v>386</v>
      </c>
      <c r="B122" s="462"/>
      <c r="C122" s="462"/>
      <c r="D122" s="462"/>
      <c r="E122" s="462"/>
      <c r="F122" s="462"/>
      <c r="G122" s="462"/>
      <c r="H122" s="462"/>
      <c r="I122" s="31">
        <v>2</v>
      </c>
      <c r="J122" s="32" t="str">
        <f>IF($I$122=1,"0","0")</f>
        <v>0</v>
      </c>
      <c r="K122" s="244" t="s">
        <v>416</v>
      </c>
      <c r="L122" s="33">
        <f>IF(I122=1, 0, IF(I122=2, J123+J124+J125, 0))</f>
        <v>2</v>
      </c>
      <c r="M122" s="396" t="s">
        <v>459</v>
      </c>
      <c r="N122" s="463" t="s">
        <v>460</v>
      </c>
    </row>
    <row r="123" spans="1:14" ht="38.25" customHeight="1" x14ac:dyDescent="0.25">
      <c r="A123" s="417"/>
      <c r="B123" s="398"/>
      <c r="C123" s="398"/>
      <c r="D123" s="398"/>
      <c r="E123" s="398"/>
      <c r="F123" s="398"/>
      <c r="G123" s="398"/>
      <c r="H123" s="398"/>
      <c r="I123" s="34"/>
      <c r="J123" s="17" t="str">
        <f>IF($I$122=2,"1","0")</f>
        <v>1</v>
      </c>
      <c r="K123" s="247"/>
      <c r="L123" s="18"/>
      <c r="M123" s="392"/>
      <c r="N123" s="464"/>
    </row>
    <row r="124" spans="1:14" ht="39" customHeight="1" x14ac:dyDescent="0.25">
      <c r="A124" s="417"/>
      <c r="B124" s="398"/>
      <c r="C124" s="398"/>
      <c r="D124" s="398"/>
      <c r="E124" s="398"/>
      <c r="F124" s="398"/>
      <c r="G124" s="398"/>
      <c r="H124" s="398"/>
      <c r="I124" s="34" t="b">
        <v>1</v>
      </c>
      <c r="J124" s="17" t="str">
        <f>IF($I$124=TRUE,"1","0")</f>
        <v>1</v>
      </c>
      <c r="K124" s="247"/>
      <c r="L124" s="18" t="str">
        <f>IF(AND($I$122&lt;&gt;2,I124=TRUE),"ERROR","")</f>
        <v/>
      </c>
      <c r="M124" s="392"/>
      <c r="N124" s="464"/>
    </row>
    <row r="125" spans="1:14" ht="39" customHeight="1" x14ac:dyDescent="0.25">
      <c r="A125" s="417"/>
      <c r="B125" s="398"/>
      <c r="C125" s="398"/>
      <c r="D125" s="398"/>
      <c r="E125" s="398"/>
      <c r="F125" s="398"/>
      <c r="G125" s="398"/>
      <c r="H125" s="398"/>
      <c r="I125" s="34" t="b">
        <v>0</v>
      </c>
      <c r="J125" s="17" t="str">
        <f>IF($I$125=TRUE,"1","0")</f>
        <v>0</v>
      </c>
      <c r="K125" s="247"/>
      <c r="L125" s="18" t="str">
        <f t="shared" ref="L125:L126" si="4">IF(AND($I$122&lt;&gt;2,I125=TRUE),"ERROR","")</f>
        <v/>
      </c>
      <c r="M125" s="392"/>
      <c r="N125" s="464"/>
    </row>
    <row r="126" spans="1:14" ht="21.6" customHeight="1" thickBot="1" x14ac:dyDescent="0.3">
      <c r="A126" s="418"/>
      <c r="B126" s="426"/>
      <c r="C126" s="426"/>
      <c r="D126" s="426"/>
      <c r="E126" s="426"/>
      <c r="F126" s="426"/>
      <c r="G126" s="426"/>
      <c r="H126" s="426"/>
      <c r="I126" s="35"/>
      <c r="J126" s="36"/>
      <c r="K126" s="248"/>
      <c r="L126" s="37" t="str">
        <f t="shared" si="4"/>
        <v/>
      </c>
      <c r="M126" s="393"/>
      <c r="N126" s="464"/>
    </row>
    <row r="127" spans="1:14" ht="39.75" customHeight="1" x14ac:dyDescent="0.25">
      <c r="A127" s="416" t="s">
        <v>419</v>
      </c>
      <c r="B127" s="462"/>
      <c r="C127" s="462"/>
      <c r="D127" s="462"/>
      <c r="E127" s="462"/>
      <c r="F127" s="462"/>
      <c r="G127" s="462"/>
      <c r="H127" s="462"/>
      <c r="I127" s="31">
        <v>3</v>
      </c>
      <c r="J127" s="32" t="str">
        <f>IF($I$127=1,"0","0")</f>
        <v>0</v>
      </c>
      <c r="K127" s="244" t="s">
        <v>417</v>
      </c>
      <c r="L127" s="33">
        <f>IF(I127=2,1,IF(I127=3,J129+J130+J131+J132+J133,IF(I127=4,4,0)))</f>
        <v>3</v>
      </c>
      <c r="M127" s="344" t="s">
        <v>145</v>
      </c>
      <c r="N127" s="457"/>
    </row>
    <row r="128" spans="1:14" ht="31.9" customHeight="1" x14ac:dyDescent="0.25">
      <c r="A128" s="417"/>
      <c r="B128" s="398"/>
      <c r="C128" s="398"/>
      <c r="D128" s="398"/>
      <c r="E128" s="398"/>
      <c r="F128" s="398"/>
      <c r="G128" s="398"/>
      <c r="H128" s="398"/>
      <c r="I128" s="34"/>
      <c r="J128" s="17" t="str">
        <f>IF($I$127=2,"1","0")</f>
        <v>0</v>
      </c>
      <c r="K128" s="247"/>
      <c r="L128" s="18"/>
      <c r="M128" s="345"/>
      <c r="N128" s="458"/>
    </row>
    <row r="129" spans="1:14" ht="40.5" customHeight="1" x14ac:dyDescent="0.25">
      <c r="A129" s="417"/>
      <c r="B129" s="398"/>
      <c r="C129" s="398"/>
      <c r="D129" s="398"/>
      <c r="E129" s="398"/>
      <c r="F129" s="398"/>
      <c r="G129" s="398"/>
      <c r="H129" s="398"/>
      <c r="I129" s="34"/>
      <c r="J129" s="17" t="str">
        <f>IF($I$127=3,"1","0")</f>
        <v>1</v>
      </c>
      <c r="K129" s="247"/>
      <c r="L129" s="18"/>
      <c r="M129" s="345"/>
      <c r="N129" s="458"/>
    </row>
    <row r="130" spans="1:14" ht="30" customHeight="1" x14ac:dyDescent="0.25">
      <c r="A130" s="417"/>
      <c r="B130" s="398"/>
      <c r="C130" s="398"/>
      <c r="D130" s="398"/>
      <c r="E130" s="398"/>
      <c r="F130" s="398"/>
      <c r="G130" s="398"/>
      <c r="H130" s="398"/>
      <c r="I130" s="46" t="b">
        <v>1</v>
      </c>
      <c r="J130" s="17" t="str">
        <f>IF($I$130=TRUE,"0.5","0")</f>
        <v>0.5</v>
      </c>
      <c r="K130" s="247"/>
      <c r="L130" s="18" t="str">
        <f>IF(AND($I$127&lt;&gt;3,I130=TRUE),"ERROR","")</f>
        <v/>
      </c>
      <c r="M130" s="345"/>
      <c r="N130" s="458"/>
    </row>
    <row r="131" spans="1:14" ht="30.6" customHeight="1" x14ac:dyDescent="0.25">
      <c r="A131" s="417"/>
      <c r="B131" s="398"/>
      <c r="C131" s="398"/>
      <c r="D131" s="398"/>
      <c r="E131" s="398"/>
      <c r="F131" s="398"/>
      <c r="G131" s="398"/>
      <c r="H131" s="398"/>
      <c r="I131" s="46" t="b">
        <v>1</v>
      </c>
      <c r="J131" s="17" t="str">
        <f>IF($I$131=TRUE,"0.5","0")</f>
        <v>0.5</v>
      </c>
      <c r="K131" s="247"/>
      <c r="L131" s="18" t="str">
        <f t="shared" ref="L131:L133" si="5">IF(AND($I$127&lt;&gt;3,I131=TRUE),"ERROR","")</f>
        <v/>
      </c>
      <c r="M131" s="345"/>
      <c r="N131" s="458"/>
    </row>
    <row r="132" spans="1:14" ht="29.45" customHeight="1" x14ac:dyDescent="0.25">
      <c r="A132" s="417"/>
      <c r="B132" s="398"/>
      <c r="C132" s="398"/>
      <c r="D132" s="398"/>
      <c r="E132" s="398"/>
      <c r="F132" s="398"/>
      <c r="G132" s="398"/>
      <c r="H132" s="398"/>
      <c r="I132" s="46" t="b">
        <v>1</v>
      </c>
      <c r="J132" s="17" t="str">
        <f>IF($I$132=TRUE,"0.5","0")</f>
        <v>0.5</v>
      </c>
      <c r="K132" s="247"/>
      <c r="L132" s="18" t="str">
        <f t="shared" si="5"/>
        <v/>
      </c>
      <c r="M132" s="345"/>
      <c r="N132" s="458"/>
    </row>
    <row r="133" spans="1:14" ht="27.6" customHeight="1" x14ac:dyDescent="0.25">
      <c r="A133" s="417"/>
      <c r="B133" s="398"/>
      <c r="C133" s="398"/>
      <c r="D133" s="398"/>
      <c r="E133" s="398"/>
      <c r="F133" s="398"/>
      <c r="G133" s="398"/>
      <c r="H133" s="398"/>
      <c r="I133" s="46" t="b">
        <v>1</v>
      </c>
      <c r="J133" s="17" t="str">
        <f>IF($I$133=TRUE,"0.5","0")</f>
        <v>0.5</v>
      </c>
      <c r="K133" s="247"/>
      <c r="L133" s="18" t="str">
        <f t="shared" si="5"/>
        <v/>
      </c>
      <c r="M133" s="345"/>
      <c r="N133" s="458"/>
    </row>
    <row r="134" spans="1:14" ht="42.75" customHeight="1" thickBot="1" x14ac:dyDescent="0.3">
      <c r="A134" s="418"/>
      <c r="B134" s="426"/>
      <c r="C134" s="426"/>
      <c r="D134" s="426"/>
      <c r="E134" s="426"/>
      <c r="F134" s="426"/>
      <c r="G134" s="426"/>
      <c r="H134" s="426"/>
      <c r="I134" s="35"/>
      <c r="J134" s="36" t="str">
        <f>IF($I$127=4,"4","0")</f>
        <v>0</v>
      </c>
      <c r="K134" s="248"/>
      <c r="L134" s="37"/>
      <c r="M134" s="346"/>
      <c r="N134" s="459"/>
    </row>
    <row r="135" spans="1:14" x14ac:dyDescent="0.25">
      <c r="A135" s="465" t="s">
        <v>146</v>
      </c>
      <c r="B135" s="466"/>
      <c r="C135" s="466"/>
      <c r="D135" s="466"/>
      <c r="E135" s="466"/>
      <c r="F135" s="466"/>
      <c r="G135" s="466"/>
      <c r="H135" s="466"/>
      <c r="I135" s="466"/>
      <c r="J135" s="467"/>
      <c r="K135" s="164"/>
      <c r="L135" s="199">
        <f>SUM(L91:L134)</f>
        <v>5</v>
      </c>
      <c r="M135" s="277"/>
      <c r="N135" s="277"/>
    </row>
    <row r="136" spans="1:14" ht="33.6" customHeight="1" thickBot="1" x14ac:dyDescent="0.3">
      <c r="A136" s="468"/>
      <c r="B136" s="468"/>
      <c r="C136" s="468"/>
      <c r="D136" s="468"/>
      <c r="E136" s="468"/>
      <c r="F136" s="468"/>
      <c r="G136" s="468"/>
      <c r="H136" s="468"/>
      <c r="I136" s="468"/>
      <c r="J136" s="468"/>
      <c r="K136" s="468"/>
      <c r="L136" s="468"/>
      <c r="M136" s="281"/>
      <c r="N136" s="281"/>
    </row>
    <row r="137" spans="1:14" ht="58.9" customHeight="1" thickBot="1" x14ac:dyDescent="0.3">
      <c r="A137" s="413" t="s">
        <v>147</v>
      </c>
      <c r="B137" s="414"/>
      <c r="C137" s="414"/>
      <c r="D137" s="414"/>
      <c r="E137" s="414"/>
      <c r="F137" s="414"/>
      <c r="G137" s="414"/>
      <c r="H137" s="414"/>
      <c r="I137" s="414"/>
      <c r="J137" s="414"/>
      <c r="K137" s="414"/>
      <c r="L137" s="415"/>
      <c r="M137" s="274" t="s">
        <v>98</v>
      </c>
      <c r="N137" s="271" t="s">
        <v>373</v>
      </c>
    </row>
    <row r="138" spans="1:14" ht="28.15" customHeight="1" x14ac:dyDescent="0.25">
      <c r="A138" s="416" t="s">
        <v>387</v>
      </c>
      <c r="B138" s="469"/>
      <c r="C138" s="469"/>
      <c r="D138" s="469"/>
      <c r="E138" s="469"/>
      <c r="F138" s="469"/>
      <c r="G138" s="469"/>
      <c r="H138" s="469"/>
      <c r="I138" s="31">
        <v>2</v>
      </c>
      <c r="J138" s="32" t="str">
        <f>IF($I$138=1,"0","0")</f>
        <v>0</v>
      </c>
      <c r="K138" s="244" t="s">
        <v>125</v>
      </c>
      <c r="L138" s="33">
        <f>IF(I138=2, J139+J140+J141+J142, 0)</f>
        <v>4</v>
      </c>
      <c r="M138" s="396" t="s">
        <v>465</v>
      </c>
      <c r="N138" s="336"/>
    </row>
    <row r="139" spans="1:14" ht="42" customHeight="1" x14ac:dyDescent="0.25">
      <c r="A139" s="417"/>
      <c r="B139" s="456"/>
      <c r="C139" s="456"/>
      <c r="D139" s="456"/>
      <c r="E139" s="456"/>
      <c r="F139" s="456"/>
      <c r="G139" s="456"/>
      <c r="H139" s="456"/>
      <c r="I139" s="34"/>
      <c r="J139" s="17" t="str">
        <f>IF($I$138=2,"1","0")</f>
        <v>1</v>
      </c>
      <c r="K139" s="247"/>
      <c r="L139" s="18"/>
      <c r="M139" s="392"/>
      <c r="N139" s="337"/>
    </row>
    <row r="140" spans="1:14" ht="30.75" customHeight="1" x14ac:dyDescent="0.25">
      <c r="A140" s="417"/>
      <c r="B140" s="456"/>
      <c r="C140" s="456"/>
      <c r="D140" s="456"/>
      <c r="E140" s="456"/>
      <c r="F140" s="456"/>
      <c r="G140" s="456"/>
      <c r="H140" s="456"/>
      <c r="I140" s="34" t="b">
        <v>1</v>
      </c>
      <c r="J140" s="17" t="str">
        <f>IF($I$140=TRUE,"1.0","0")</f>
        <v>1.0</v>
      </c>
      <c r="K140" s="247"/>
      <c r="L140" s="18" t="str">
        <f>IF(AND($I$138&lt;&gt;2,I140=TRUE),"ERROR","")</f>
        <v/>
      </c>
      <c r="M140" s="392"/>
      <c r="N140" s="337"/>
    </row>
    <row r="141" spans="1:14" ht="33" customHeight="1" x14ac:dyDescent="0.25">
      <c r="A141" s="417"/>
      <c r="B141" s="456"/>
      <c r="C141" s="456"/>
      <c r="D141" s="456"/>
      <c r="E141" s="456"/>
      <c r="F141" s="456"/>
      <c r="G141" s="456"/>
      <c r="H141" s="456"/>
      <c r="I141" s="34" t="b">
        <v>1</v>
      </c>
      <c r="J141" s="17" t="str">
        <f>IF($I$141=TRUE,"1.0","0")</f>
        <v>1.0</v>
      </c>
      <c r="K141" s="247"/>
      <c r="L141" s="18" t="str">
        <f t="shared" ref="L141:L142" si="6">IF(AND($I$138&lt;&gt;2,I141=TRUE),"ERROR","")</f>
        <v/>
      </c>
      <c r="M141" s="392"/>
      <c r="N141" s="337"/>
    </row>
    <row r="142" spans="1:14" ht="26.45" customHeight="1" thickBot="1" x14ac:dyDescent="0.3">
      <c r="A142" s="418"/>
      <c r="B142" s="470"/>
      <c r="C142" s="470"/>
      <c r="D142" s="470"/>
      <c r="E142" s="470"/>
      <c r="F142" s="470"/>
      <c r="G142" s="470"/>
      <c r="H142" s="470"/>
      <c r="I142" s="35" t="b">
        <v>1</v>
      </c>
      <c r="J142" s="36" t="str">
        <f>IF($I$142=TRUE,"1.0","0")</f>
        <v>1.0</v>
      </c>
      <c r="K142" s="248"/>
      <c r="L142" s="37" t="str">
        <f t="shared" si="6"/>
        <v/>
      </c>
      <c r="M142" s="393"/>
      <c r="N142" s="339"/>
    </row>
    <row r="143" spans="1:14" ht="30.6" customHeight="1" x14ac:dyDescent="0.25">
      <c r="A143" s="416" t="s">
        <v>148</v>
      </c>
      <c r="B143" s="475"/>
      <c r="C143" s="475"/>
      <c r="D143" s="475"/>
      <c r="E143" s="475"/>
      <c r="F143" s="475"/>
      <c r="G143" s="475"/>
      <c r="H143" s="475"/>
      <c r="I143" s="31">
        <v>4</v>
      </c>
      <c r="J143" s="32" t="str">
        <f>IF($I$143=1,"0","0")</f>
        <v>0</v>
      </c>
      <c r="K143" s="244" t="s">
        <v>127</v>
      </c>
      <c r="L143" s="33">
        <f>J143+J144+J145+J146</f>
        <v>4</v>
      </c>
      <c r="M143" s="396" t="s">
        <v>466</v>
      </c>
      <c r="N143" s="336" t="s">
        <v>461</v>
      </c>
    </row>
    <row r="144" spans="1:14" ht="37.5" customHeight="1" x14ac:dyDescent="0.25">
      <c r="A144" s="417"/>
      <c r="B144" s="472"/>
      <c r="C144" s="472"/>
      <c r="D144" s="472"/>
      <c r="E144" s="472"/>
      <c r="F144" s="472"/>
      <c r="G144" s="472"/>
      <c r="H144" s="472"/>
      <c r="I144" s="34"/>
      <c r="J144" s="17" t="str">
        <f>IF($I$143=2,"2","0")</f>
        <v>0</v>
      </c>
      <c r="K144" s="247"/>
      <c r="L144" s="18"/>
      <c r="M144" s="392"/>
      <c r="N144" s="337"/>
    </row>
    <row r="145" spans="1:14" ht="35.25" customHeight="1" x14ac:dyDescent="0.25">
      <c r="A145" s="417"/>
      <c r="B145" s="473"/>
      <c r="C145" s="473"/>
      <c r="D145" s="473"/>
      <c r="E145" s="473"/>
      <c r="F145" s="473"/>
      <c r="G145" s="473"/>
      <c r="H145" s="473"/>
      <c r="I145" s="34"/>
      <c r="J145" s="17" t="str">
        <f>IF($I$143=3,"3","0")</f>
        <v>0</v>
      </c>
      <c r="K145" s="247"/>
      <c r="L145" s="18"/>
      <c r="M145" s="392"/>
      <c r="N145" s="337"/>
    </row>
    <row r="146" spans="1:14" ht="30.6" customHeight="1" thickBot="1" x14ac:dyDescent="0.3">
      <c r="A146" s="418"/>
      <c r="B146" s="474"/>
      <c r="C146" s="474"/>
      <c r="D146" s="474"/>
      <c r="E146" s="474"/>
      <c r="F146" s="474"/>
      <c r="G146" s="474"/>
      <c r="H146" s="474"/>
      <c r="I146" s="35"/>
      <c r="J146" s="36" t="str">
        <f>IF($I$143=4,"4","0")</f>
        <v>4</v>
      </c>
      <c r="K146" s="248"/>
      <c r="L146" s="37"/>
      <c r="M146" s="393"/>
      <c r="N146" s="339"/>
    </row>
    <row r="147" spans="1:14" ht="31.9" customHeight="1" x14ac:dyDescent="0.25">
      <c r="A147" s="416" t="s">
        <v>149</v>
      </c>
      <c r="B147" s="471"/>
      <c r="C147" s="471"/>
      <c r="D147" s="471"/>
      <c r="E147" s="471"/>
      <c r="F147" s="471"/>
      <c r="G147" s="471"/>
      <c r="H147" s="471"/>
      <c r="I147" s="31">
        <v>2</v>
      </c>
      <c r="J147" s="32" t="str">
        <f>IF($I$147=1,"0","0")</f>
        <v>0</v>
      </c>
      <c r="K147" s="244" t="s">
        <v>128</v>
      </c>
      <c r="L147" s="33">
        <f>IF(I147=2, J148+J149+J150+J151+J152+J153, 0)</f>
        <v>4</v>
      </c>
      <c r="M147" s="396" t="s">
        <v>462</v>
      </c>
      <c r="N147" s="336"/>
    </row>
    <row r="148" spans="1:14" ht="31.9" customHeight="1" x14ac:dyDescent="0.25">
      <c r="A148" s="417"/>
      <c r="B148" s="473"/>
      <c r="C148" s="473"/>
      <c r="D148" s="473"/>
      <c r="E148" s="473"/>
      <c r="F148" s="473"/>
      <c r="G148" s="473"/>
      <c r="H148" s="473"/>
      <c r="I148" s="34"/>
      <c r="J148" s="17" t="str">
        <f>IF($I$147=2,"0","0")</f>
        <v>0</v>
      </c>
      <c r="K148" s="247"/>
      <c r="L148" s="18"/>
      <c r="M148" s="392"/>
      <c r="N148" s="337"/>
    </row>
    <row r="149" spans="1:14" ht="24.6" customHeight="1" x14ac:dyDescent="0.25">
      <c r="A149" s="417"/>
      <c r="B149" s="473"/>
      <c r="C149" s="473"/>
      <c r="D149" s="473"/>
      <c r="E149" s="473"/>
      <c r="F149" s="473"/>
      <c r="G149" s="473"/>
      <c r="H149" s="473"/>
      <c r="I149" s="34" t="b">
        <v>1</v>
      </c>
      <c r="J149" s="17" t="str">
        <f>IF($I$149=TRUE,".8","0")</f>
        <v>.8</v>
      </c>
      <c r="K149" s="247"/>
      <c r="L149" s="18" t="str">
        <f>IF(AND($I$147&lt;&gt;2,I149=TRUE),"ERROR","")</f>
        <v/>
      </c>
      <c r="M149" s="392"/>
      <c r="N149" s="337"/>
    </row>
    <row r="150" spans="1:14" ht="24.6" customHeight="1" x14ac:dyDescent="0.25">
      <c r="A150" s="417"/>
      <c r="B150" s="473"/>
      <c r="C150" s="473"/>
      <c r="D150" s="473"/>
      <c r="E150" s="473"/>
      <c r="F150" s="473"/>
      <c r="G150" s="473"/>
      <c r="H150" s="473"/>
      <c r="I150" s="34" t="b">
        <v>1</v>
      </c>
      <c r="J150" s="17" t="str">
        <f>IF($I$150=TRUE,".8","0")</f>
        <v>.8</v>
      </c>
      <c r="K150" s="247"/>
      <c r="L150" s="18" t="str">
        <f t="shared" ref="L150:L153" si="7">IF(AND($I$147&lt;&gt;2,I150=TRUE),"ERROR","")</f>
        <v/>
      </c>
      <c r="M150" s="392"/>
      <c r="N150" s="337"/>
    </row>
    <row r="151" spans="1:14" ht="24" customHeight="1" x14ac:dyDescent="0.25">
      <c r="A151" s="417"/>
      <c r="B151" s="473"/>
      <c r="C151" s="473"/>
      <c r="D151" s="473"/>
      <c r="E151" s="473"/>
      <c r="F151" s="473"/>
      <c r="G151" s="473"/>
      <c r="H151" s="473"/>
      <c r="I151" s="34" t="b">
        <v>1</v>
      </c>
      <c r="J151" s="17" t="str">
        <f>IF($I$151=TRUE,".8","0")</f>
        <v>.8</v>
      </c>
      <c r="K151" s="247"/>
      <c r="L151" s="18" t="str">
        <f t="shared" si="7"/>
        <v/>
      </c>
      <c r="M151" s="392"/>
      <c r="N151" s="337"/>
    </row>
    <row r="152" spans="1:14" ht="24" customHeight="1" x14ac:dyDescent="0.25">
      <c r="A152" s="417"/>
      <c r="B152" s="473"/>
      <c r="C152" s="473"/>
      <c r="D152" s="473"/>
      <c r="E152" s="473"/>
      <c r="F152" s="473"/>
      <c r="G152" s="473"/>
      <c r="H152" s="473"/>
      <c r="I152" s="34" t="b">
        <v>1</v>
      </c>
      <c r="J152" s="17" t="str">
        <f>IF($I$152=TRUE,".8","0")</f>
        <v>.8</v>
      </c>
      <c r="K152" s="247"/>
      <c r="L152" s="18" t="str">
        <f t="shared" si="7"/>
        <v/>
      </c>
      <c r="M152" s="392"/>
      <c r="N152" s="337"/>
    </row>
    <row r="153" spans="1:14" ht="25.15" customHeight="1" thickBot="1" x14ac:dyDescent="0.3">
      <c r="A153" s="418"/>
      <c r="B153" s="474"/>
      <c r="C153" s="474"/>
      <c r="D153" s="474"/>
      <c r="E153" s="474"/>
      <c r="F153" s="474"/>
      <c r="G153" s="474"/>
      <c r="H153" s="474"/>
      <c r="I153" s="35" t="b">
        <v>1</v>
      </c>
      <c r="J153" s="36" t="str">
        <f>IF($I$153=TRUE,".8","0")</f>
        <v>.8</v>
      </c>
      <c r="K153" s="248"/>
      <c r="L153" s="37" t="str">
        <f t="shared" si="7"/>
        <v/>
      </c>
      <c r="M153" s="393"/>
      <c r="N153" s="339"/>
    </row>
    <row r="154" spans="1:14" ht="31.9" customHeight="1" x14ac:dyDescent="0.25">
      <c r="A154" s="416" t="s">
        <v>388</v>
      </c>
      <c r="B154" s="471"/>
      <c r="C154" s="471"/>
      <c r="D154" s="471"/>
      <c r="E154" s="471"/>
      <c r="F154" s="471"/>
      <c r="G154" s="471"/>
      <c r="H154" s="471"/>
      <c r="I154" s="31">
        <v>2</v>
      </c>
      <c r="J154" s="32" t="str">
        <f>IF($I$154=1,"0","0")</f>
        <v>0</v>
      </c>
      <c r="K154" s="244" t="s">
        <v>129</v>
      </c>
      <c r="L154" s="33">
        <f>IF(I154=2, J155+J156+J157+J158, 0)</f>
        <v>2</v>
      </c>
      <c r="M154" s="396" t="s">
        <v>467</v>
      </c>
      <c r="N154" s="336"/>
    </row>
    <row r="155" spans="1:14" ht="33" customHeight="1" x14ac:dyDescent="0.25">
      <c r="A155" s="417"/>
      <c r="B155" s="473"/>
      <c r="C155" s="473"/>
      <c r="D155" s="473"/>
      <c r="E155" s="473"/>
      <c r="F155" s="473"/>
      <c r="G155" s="473"/>
      <c r="H155" s="473"/>
      <c r="I155" s="34"/>
      <c r="J155" s="17" t="str">
        <f>IF($I$154=2,"1","0")</f>
        <v>1</v>
      </c>
      <c r="K155" s="247"/>
      <c r="L155" s="18"/>
      <c r="M155" s="392"/>
      <c r="N155" s="337"/>
    </row>
    <row r="156" spans="1:14" ht="33" customHeight="1" x14ac:dyDescent="0.25">
      <c r="A156" s="417"/>
      <c r="B156" s="473"/>
      <c r="C156" s="473"/>
      <c r="D156" s="473"/>
      <c r="E156" s="473"/>
      <c r="F156" s="473"/>
      <c r="G156" s="473"/>
      <c r="H156" s="473"/>
      <c r="I156" s="34" t="b">
        <v>0</v>
      </c>
      <c r="J156" s="17" t="str">
        <f>IF($I$158=TRUE,"1","0")</f>
        <v>0</v>
      </c>
      <c r="K156" s="247"/>
      <c r="L156" s="18" t="str">
        <f>IF(AND($I$154&lt;&gt;2,I156=TRUE),"ERROR","")</f>
        <v/>
      </c>
      <c r="M156" s="392"/>
      <c r="N156" s="337"/>
    </row>
    <row r="157" spans="1:14" ht="25.9" customHeight="1" x14ac:dyDescent="0.25">
      <c r="A157" s="417"/>
      <c r="B157" s="473"/>
      <c r="C157" s="473"/>
      <c r="D157" s="473"/>
      <c r="E157" s="473"/>
      <c r="F157" s="473"/>
      <c r="G157" s="473"/>
      <c r="H157" s="473"/>
      <c r="I157" s="34" t="b">
        <v>1</v>
      </c>
      <c r="J157" s="17" t="str">
        <f>IF($I$158=TRUE,"1","0")</f>
        <v>0</v>
      </c>
      <c r="K157" s="247"/>
      <c r="L157" s="18" t="str">
        <f>IF(AND($I$154&lt;&gt;2,I157=TRUE),"ERROR","")</f>
        <v/>
      </c>
      <c r="M157" s="392"/>
      <c r="N157" s="337"/>
    </row>
    <row r="158" spans="1:14" ht="27" customHeight="1" thickBot="1" x14ac:dyDescent="0.3">
      <c r="A158" s="418"/>
      <c r="B158" s="474"/>
      <c r="C158" s="474"/>
      <c r="D158" s="474"/>
      <c r="E158" s="474"/>
      <c r="F158" s="474"/>
      <c r="G158" s="474"/>
      <c r="H158" s="474"/>
      <c r="I158" s="35" t="b">
        <v>0</v>
      </c>
      <c r="J158" s="36" t="str">
        <f>IF($I$157=TRUE,"1","0")</f>
        <v>1</v>
      </c>
      <c r="K158" s="248"/>
      <c r="L158" s="37" t="str">
        <f>IF(AND($I$154&lt;&gt;2,I158=TRUE),"ERROR","")</f>
        <v/>
      </c>
      <c r="M158" s="393"/>
      <c r="N158" s="339"/>
    </row>
    <row r="159" spans="1:14" ht="31.15" customHeight="1" x14ac:dyDescent="0.25">
      <c r="A159" s="416" t="s">
        <v>150</v>
      </c>
      <c r="B159" s="471"/>
      <c r="C159" s="471"/>
      <c r="D159" s="471"/>
      <c r="E159" s="471"/>
      <c r="F159" s="471"/>
      <c r="G159" s="471"/>
      <c r="H159" s="471"/>
      <c r="I159" s="31">
        <v>0</v>
      </c>
      <c r="J159" s="32" t="str">
        <f>IF($I$159=1,"0","0")</f>
        <v>0</v>
      </c>
      <c r="K159" s="244" t="s">
        <v>416</v>
      </c>
      <c r="L159" s="200">
        <f>IF(I159=2, J160+J161+J162+J163+J164, IF(I159=3, J165, 0))</f>
        <v>0</v>
      </c>
      <c r="M159" s="396" t="s">
        <v>151</v>
      </c>
      <c r="N159" s="336" t="s">
        <v>463</v>
      </c>
    </row>
    <row r="160" spans="1:14" ht="32.450000000000003" customHeight="1" x14ac:dyDescent="0.25">
      <c r="A160" s="417"/>
      <c r="B160" s="473"/>
      <c r="C160" s="473"/>
      <c r="D160" s="473"/>
      <c r="E160" s="473"/>
      <c r="F160" s="473"/>
      <c r="G160" s="473"/>
      <c r="H160" s="473"/>
      <c r="I160" s="34"/>
      <c r="J160" s="17" t="str">
        <f>IF($I$159=2,"2","0")</f>
        <v>0</v>
      </c>
      <c r="K160" s="247"/>
      <c r="L160" s="18"/>
      <c r="M160" s="392"/>
      <c r="N160" s="337"/>
    </row>
    <row r="161" spans="1:14" ht="32.450000000000003" customHeight="1" x14ac:dyDescent="0.25">
      <c r="A161" s="417"/>
      <c r="B161" s="473"/>
      <c r="C161" s="473"/>
      <c r="D161" s="473"/>
      <c r="E161" s="473"/>
      <c r="F161" s="473"/>
      <c r="G161" s="473"/>
      <c r="H161" s="473"/>
      <c r="I161" s="34" t="b">
        <v>0</v>
      </c>
      <c r="J161" s="17" t="str">
        <f>IF($I$161=TRUE,".5","0")</f>
        <v>0</v>
      </c>
      <c r="K161" s="247"/>
      <c r="L161" s="18" t="str">
        <f>IF(AND($I$159&lt;&gt;2,I161=TRUE),"ERROR","")</f>
        <v/>
      </c>
      <c r="M161" s="392"/>
      <c r="N161" s="337"/>
    </row>
    <row r="162" spans="1:14" ht="25.9" customHeight="1" x14ac:dyDescent="0.25">
      <c r="A162" s="417"/>
      <c r="B162" s="473"/>
      <c r="C162" s="473"/>
      <c r="D162" s="473"/>
      <c r="E162" s="473"/>
      <c r="F162" s="473"/>
      <c r="G162" s="473"/>
      <c r="H162" s="473"/>
      <c r="I162" s="34" t="b">
        <v>0</v>
      </c>
      <c r="J162" s="17" t="str">
        <f>IF($I$162=TRUE,".5","0")</f>
        <v>0</v>
      </c>
      <c r="K162" s="247"/>
      <c r="L162" s="18" t="str">
        <f>IF(AND($I$159&lt;&gt;2,I162=TRUE),"ERROR","")</f>
        <v/>
      </c>
      <c r="M162" s="392"/>
      <c r="N162" s="337"/>
    </row>
    <row r="163" spans="1:14" ht="24.6" customHeight="1" x14ac:dyDescent="0.25">
      <c r="A163" s="417"/>
      <c r="B163" s="473"/>
      <c r="C163" s="473"/>
      <c r="D163" s="473"/>
      <c r="E163" s="473"/>
      <c r="F163" s="473"/>
      <c r="G163" s="473"/>
      <c r="H163" s="473"/>
      <c r="I163" s="34" t="b">
        <v>0</v>
      </c>
      <c r="J163" s="17" t="str">
        <f>IF($I$163=TRUE,".5","0")</f>
        <v>0</v>
      </c>
      <c r="K163" s="247"/>
      <c r="L163" s="18" t="str">
        <f t="shared" ref="L163:L165" si="8">IF(AND($I$159&lt;&gt;2,I163=TRUE),"ERROR","")</f>
        <v/>
      </c>
      <c r="M163" s="392"/>
      <c r="N163" s="337"/>
    </row>
    <row r="164" spans="1:14" ht="24.6" customHeight="1" x14ac:dyDescent="0.25">
      <c r="A164" s="417"/>
      <c r="B164" s="473"/>
      <c r="C164" s="473"/>
      <c r="D164" s="473"/>
      <c r="E164" s="473"/>
      <c r="F164" s="473"/>
      <c r="G164" s="473"/>
      <c r="H164" s="473"/>
      <c r="I164" s="34" t="b">
        <v>0</v>
      </c>
      <c r="J164" s="17" t="str">
        <f>IF($I$164=TRUE,".5","0")</f>
        <v>0</v>
      </c>
      <c r="K164" s="247"/>
      <c r="L164" s="18" t="str">
        <f t="shared" si="8"/>
        <v/>
      </c>
      <c r="M164" s="479"/>
      <c r="N164" s="338"/>
    </row>
    <row r="165" spans="1:14" ht="27" customHeight="1" thickBot="1" x14ac:dyDescent="0.3">
      <c r="A165" s="418"/>
      <c r="B165" s="474"/>
      <c r="C165" s="474"/>
      <c r="D165" s="474"/>
      <c r="E165" s="474"/>
      <c r="F165" s="474"/>
      <c r="G165" s="474"/>
      <c r="H165" s="474"/>
      <c r="I165" s="35"/>
      <c r="J165" s="17" t="str">
        <f>IF($I$159=3,"4","0")</f>
        <v>0</v>
      </c>
      <c r="K165" s="248"/>
      <c r="L165" s="37" t="str">
        <f t="shared" si="8"/>
        <v/>
      </c>
      <c r="M165" s="393"/>
      <c r="N165" s="339"/>
    </row>
    <row r="166" spans="1:14" ht="15.75" thickBot="1" x14ac:dyDescent="0.3">
      <c r="A166" s="476" t="s">
        <v>152</v>
      </c>
      <c r="B166" s="477"/>
      <c r="C166" s="477"/>
      <c r="D166" s="477"/>
      <c r="E166" s="477"/>
      <c r="F166" s="477"/>
      <c r="G166" s="477"/>
      <c r="H166" s="477"/>
      <c r="I166" s="477"/>
      <c r="J166" s="478"/>
      <c r="K166" s="167"/>
      <c r="L166" s="194">
        <f>L138+L143+L147+L154+L159</f>
        <v>14</v>
      </c>
      <c r="M166" s="277"/>
      <c r="N166" s="277"/>
    </row>
    <row r="167" spans="1:14" x14ac:dyDescent="0.25">
      <c r="M167" s="277"/>
      <c r="N167" s="277"/>
    </row>
    <row r="168" spans="1:14" x14ac:dyDescent="0.25">
      <c r="A168" s="13" t="s">
        <v>153</v>
      </c>
      <c r="M168" s="277"/>
      <c r="N168" s="277"/>
    </row>
  </sheetData>
  <sheetProtection password="CDBA" sheet="1" scenarios="1" formatCells="0" formatColumns="0" formatRows="0"/>
  <mergeCells count="237">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M143:M146"/>
    <mergeCell ref="B134:H134"/>
    <mergeCell ref="A135:J135"/>
    <mergeCell ref="A136:L136"/>
    <mergeCell ref="A137:L137"/>
    <mergeCell ref="A138:A142"/>
    <mergeCell ref="B138:H138"/>
    <mergeCell ref="M138:M142"/>
    <mergeCell ref="B132:H132"/>
    <mergeCell ref="B133:H133"/>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B94:H94"/>
    <mergeCell ref="B95:H95"/>
    <mergeCell ref="B96:H96"/>
    <mergeCell ref="A97:A102"/>
    <mergeCell ref="B97:H97"/>
    <mergeCell ref="M97:M102"/>
    <mergeCell ref="A88:J88"/>
    <mergeCell ref="A89:L89"/>
    <mergeCell ref="A90:L90"/>
    <mergeCell ref="A91:A96"/>
    <mergeCell ref="B91:H91"/>
    <mergeCell ref="M91:M96"/>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A28:A33"/>
    <mergeCell ref="B28:H28"/>
    <mergeCell ref="M28:M33"/>
    <mergeCell ref="N28:N33"/>
    <mergeCell ref="B29:H29"/>
    <mergeCell ref="B30:H30"/>
    <mergeCell ref="B31:H31"/>
    <mergeCell ref="B32:H32"/>
    <mergeCell ref="B33:H33"/>
    <mergeCell ref="B37:H37"/>
    <mergeCell ref="B38:H38"/>
    <mergeCell ref="B39:H39"/>
    <mergeCell ref="B40:H40"/>
    <mergeCell ref="B47:H47"/>
    <mergeCell ref="B48:H48"/>
    <mergeCell ref="B49:H49"/>
    <mergeCell ref="N45:N50"/>
    <mergeCell ref="N34:N41"/>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8" r:id="rId88"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89"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0"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3882" r:id="rId92"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3885"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6"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7"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8"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99"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3890"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2"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3893" r:id="rId103"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6"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7"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3898"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09"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0"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1"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3902" r:id="rId112"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3"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4"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5"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8"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19"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0"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1"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2"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3"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4"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5"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6"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7"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8"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0"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2"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4"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5"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6"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7"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39"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2"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3933" r:id="rId143"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4"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5"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6"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7"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8"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49"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0"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1"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2"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3"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4"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7"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8"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59"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0"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1"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3952" r:id="rId162" name="Option Button 160">
              <controlPr defaultSize="0" autoFill="0" autoLine="0" autoPict="0">
                <anchor moveWithCells="1">
                  <from>
                    <xdr:col>1</xdr:col>
                    <xdr:colOff>19050</xdr:colOff>
                    <xdr:row>145</xdr:row>
                    <xdr:rowOff>28575</xdr:rowOff>
                  </from>
                  <to>
                    <xdr:col>7</xdr:col>
                    <xdr:colOff>85725</xdr:colOff>
                    <xdr:row>145</xdr:row>
                    <xdr:rowOff>361950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83" sqref="H83:H84"/>
    </sheetView>
  </sheetViews>
  <sheetFormatPr defaultRowHeight="15" x14ac:dyDescent="0.25"/>
  <cols>
    <col min="1" max="1" width="40.5703125" customWidth="1"/>
    <col min="2" max="2" width="47.85546875" customWidth="1"/>
    <col min="3" max="4" width="9.140625" hidden="1" customWidth="1"/>
    <col min="5" max="5" width="9.140625" style="63"/>
    <col min="7" max="7" width="24.5703125" style="161" customWidth="1"/>
    <col min="8" max="8" width="23.5703125" style="161" customWidth="1"/>
  </cols>
  <sheetData>
    <row r="1" spans="1:8" ht="33" customHeight="1" thickBot="1" x14ac:dyDescent="0.3">
      <c r="A1" s="480" t="s">
        <v>154</v>
      </c>
      <c r="B1" s="481"/>
      <c r="C1" s="481"/>
      <c r="D1" s="481"/>
      <c r="E1" s="481"/>
      <c r="F1" s="481"/>
      <c r="G1" s="481"/>
      <c r="H1" s="482"/>
    </row>
    <row r="2" spans="1:8" ht="45.75" customHeight="1" thickBot="1" x14ac:dyDescent="0.3">
      <c r="A2" s="483" t="s">
        <v>155</v>
      </c>
      <c r="B2" s="484"/>
      <c r="C2" s="484"/>
      <c r="D2" s="484"/>
      <c r="E2" s="484"/>
      <c r="F2" s="484"/>
      <c r="G2" s="484"/>
      <c r="H2" s="485"/>
    </row>
    <row r="3" spans="1:8" ht="62.25" customHeight="1" thickBot="1" x14ac:dyDescent="0.3">
      <c r="A3" s="486" t="s">
        <v>156</v>
      </c>
      <c r="B3" s="487"/>
      <c r="C3" s="487"/>
      <c r="D3" s="487"/>
      <c r="E3" s="487"/>
      <c r="F3" s="487"/>
      <c r="G3" s="201" t="s">
        <v>98</v>
      </c>
      <c r="H3" s="30" t="s">
        <v>373</v>
      </c>
    </row>
    <row r="4" spans="1:8" ht="41.25" customHeight="1" x14ac:dyDescent="0.25">
      <c r="A4" s="326" t="s">
        <v>157</v>
      </c>
      <c r="B4" s="31"/>
      <c r="C4" s="31">
        <v>1</v>
      </c>
      <c r="D4" s="32" t="str">
        <f>IF($C$4=1, "0", "0")</f>
        <v>0</v>
      </c>
      <c r="E4" s="254" t="s">
        <v>125</v>
      </c>
      <c r="F4" s="202">
        <f>D4+D5+D6+D7</f>
        <v>0</v>
      </c>
      <c r="G4" s="488" t="s">
        <v>158</v>
      </c>
      <c r="H4" s="491"/>
    </row>
    <row r="5" spans="1:8" ht="36" customHeight="1" x14ac:dyDescent="0.25">
      <c r="A5" s="327"/>
      <c r="B5" s="34"/>
      <c r="C5" s="34"/>
      <c r="D5" s="17" t="str">
        <f>IF($C$4=2, "3", "0")</f>
        <v>0</v>
      </c>
      <c r="E5" s="255"/>
      <c r="F5" s="18"/>
      <c r="G5" s="489"/>
      <c r="H5" s="492"/>
    </row>
    <row r="6" spans="1:8" ht="36" customHeight="1" x14ac:dyDescent="0.25">
      <c r="A6" s="327"/>
      <c r="B6" s="203"/>
      <c r="C6" s="34"/>
      <c r="D6" s="17" t="str">
        <f>IF($C$4=3, "4", "0")</f>
        <v>0</v>
      </c>
      <c r="E6" s="255"/>
      <c r="F6" s="18"/>
      <c r="G6" s="489"/>
      <c r="H6" s="492"/>
    </row>
    <row r="7" spans="1:8" ht="47.25" customHeight="1" thickBot="1" x14ac:dyDescent="0.3">
      <c r="A7" s="328"/>
      <c r="B7" s="204"/>
      <c r="C7" s="35"/>
      <c r="D7" s="36" t="str">
        <f>IF($C$4=4, "6", "0")</f>
        <v>0</v>
      </c>
      <c r="E7" s="256"/>
      <c r="F7" s="37"/>
      <c r="G7" s="490"/>
      <c r="H7" s="493"/>
    </row>
    <row r="8" spans="1:8" ht="30" customHeight="1" x14ac:dyDescent="0.25">
      <c r="A8" s="326" t="s">
        <v>159</v>
      </c>
      <c r="B8" s="31"/>
      <c r="C8" s="31">
        <v>1</v>
      </c>
      <c r="D8" s="32" t="str">
        <f>IF($C$8=1, "0", "0")</f>
        <v>0</v>
      </c>
      <c r="E8" s="257" t="s">
        <v>127</v>
      </c>
      <c r="F8" s="33">
        <f>D8+D9+D10</f>
        <v>0</v>
      </c>
      <c r="G8" s="484" t="s">
        <v>158</v>
      </c>
      <c r="H8" s="498"/>
    </row>
    <row r="9" spans="1:8" ht="36.75" customHeight="1" x14ac:dyDescent="0.25">
      <c r="A9" s="327"/>
      <c r="B9" s="34"/>
      <c r="C9" s="34"/>
      <c r="D9" s="17" t="str">
        <f>IF($C$8=2, "3", "0")</f>
        <v>0</v>
      </c>
      <c r="E9" s="255"/>
      <c r="F9" s="18"/>
      <c r="G9" s="496"/>
      <c r="H9" s="499"/>
    </row>
    <row r="10" spans="1:8" ht="40.5" customHeight="1" thickBot="1" x14ac:dyDescent="0.3">
      <c r="A10" s="328"/>
      <c r="B10" s="35"/>
      <c r="C10" s="35"/>
      <c r="D10" s="36" t="str">
        <f>IF($C$8=3, "6", "0")</f>
        <v>0</v>
      </c>
      <c r="E10" s="256"/>
      <c r="F10" s="37"/>
      <c r="G10" s="497"/>
      <c r="H10" s="500"/>
    </row>
    <row r="11" spans="1:8" ht="54.95" customHeight="1" x14ac:dyDescent="0.25">
      <c r="A11" s="326" t="s">
        <v>160</v>
      </c>
      <c r="B11" s="31"/>
      <c r="C11" s="31">
        <v>2</v>
      </c>
      <c r="D11" s="32" t="str">
        <f>IF($C$11=1, "4", "0")</f>
        <v>0</v>
      </c>
      <c r="E11" s="254" t="s">
        <v>128</v>
      </c>
      <c r="F11" s="202">
        <f>D11+D12</f>
        <v>0</v>
      </c>
      <c r="G11" s="501" t="s">
        <v>161</v>
      </c>
      <c r="H11" s="491"/>
    </row>
    <row r="12" spans="1:8" ht="55.15" customHeight="1" thickBot="1" x14ac:dyDescent="0.3">
      <c r="A12" s="327"/>
      <c r="B12" s="34"/>
      <c r="C12" s="34"/>
      <c r="D12" s="17" t="str">
        <f>IF($C$11=2, "0", "0")</f>
        <v>0</v>
      </c>
      <c r="E12" s="255"/>
      <c r="F12" s="18"/>
      <c r="G12" s="502"/>
      <c r="H12" s="503"/>
    </row>
    <row r="13" spans="1:8" ht="30" customHeight="1" x14ac:dyDescent="0.25">
      <c r="A13" s="326" t="s">
        <v>162</v>
      </c>
      <c r="B13" s="70" t="s">
        <v>163</v>
      </c>
      <c r="C13" s="31"/>
      <c r="D13" s="32"/>
      <c r="E13" s="254" t="s">
        <v>129</v>
      </c>
      <c r="F13" s="202">
        <f>D15+D16+D17+D19+D20+D21+D23+D24+D25</f>
        <v>0</v>
      </c>
      <c r="G13" s="488" t="s">
        <v>164</v>
      </c>
      <c r="H13" s="491"/>
    </row>
    <row r="14" spans="1:8" ht="20.100000000000001" customHeight="1" x14ac:dyDescent="0.25">
      <c r="A14" s="327"/>
      <c r="B14" s="205" t="s">
        <v>165</v>
      </c>
      <c r="C14" s="34"/>
      <c r="D14" s="17"/>
      <c r="E14" s="255"/>
      <c r="F14" s="18"/>
      <c r="G14" s="489"/>
      <c r="H14" s="492"/>
    </row>
    <row r="15" spans="1:8" ht="20.100000000000001" customHeight="1" x14ac:dyDescent="0.25">
      <c r="A15" s="327"/>
      <c r="B15" s="34"/>
      <c r="C15" s="34">
        <v>3</v>
      </c>
      <c r="D15" s="17">
        <f>IF($C$15=1, 4, 0)</f>
        <v>0</v>
      </c>
      <c r="E15" s="255"/>
      <c r="F15" s="18"/>
      <c r="G15" s="489"/>
      <c r="H15" s="492"/>
    </row>
    <row r="16" spans="1:8" ht="20.100000000000001" customHeight="1" x14ac:dyDescent="0.25">
      <c r="A16" s="327"/>
      <c r="B16" s="34"/>
      <c r="C16" s="34"/>
      <c r="D16" s="17">
        <f>IF($C$15=2, 2, 0)</f>
        <v>0</v>
      </c>
      <c r="E16" s="255"/>
      <c r="F16" s="18"/>
      <c r="G16" s="489"/>
      <c r="H16" s="492"/>
    </row>
    <row r="17" spans="1:14" ht="20.100000000000001" customHeight="1" x14ac:dyDescent="0.25">
      <c r="A17" s="327"/>
      <c r="B17" s="34"/>
      <c r="C17" s="34"/>
      <c r="D17" s="17">
        <f>IF($C$15=3, 0, 0)</f>
        <v>0</v>
      </c>
      <c r="E17" s="255"/>
      <c r="F17" s="18"/>
      <c r="G17" s="489"/>
      <c r="H17" s="492"/>
    </row>
    <row r="18" spans="1:14" ht="20.100000000000001" customHeight="1" x14ac:dyDescent="0.25">
      <c r="A18" s="327"/>
      <c r="B18" s="205" t="s">
        <v>166</v>
      </c>
      <c r="C18" s="34"/>
      <c r="D18" s="17"/>
      <c r="E18" s="255"/>
      <c r="F18" s="18"/>
      <c r="G18" s="489"/>
      <c r="H18" s="492"/>
    </row>
    <row r="19" spans="1:14" ht="20.100000000000001" customHeight="1" x14ac:dyDescent="0.25">
      <c r="A19" s="327"/>
      <c r="B19" s="34"/>
      <c r="C19" s="34"/>
      <c r="D19" s="17">
        <f>IF($C$15=4, 4, 0)</f>
        <v>0</v>
      </c>
      <c r="E19" s="255"/>
      <c r="F19" s="18"/>
      <c r="G19" s="489"/>
      <c r="H19" s="492"/>
    </row>
    <row r="20" spans="1:14" ht="20.100000000000001" customHeight="1" x14ac:dyDescent="0.25">
      <c r="A20" s="327"/>
      <c r="B20" s="34"/>
      <c r="C20" s="34"/>
      <c r="D20" s="17">
        <f>IF($C$15=5, 2, 0)</f>
        <v>0</v>
      </c>
      <c r="E20" s="255"/>
      <c r="F20" s="18"/>
      <c r="G20" s="489"/>
      <c r="H20" s="492"/>
    </row>
    <row r="21" spans="1:14" ht="20.100000000000001" customHeight="1" x14ac:dyDescent="0.25">
      <c r="A21" s="327"/>
      <c r="B21" s="34"/>
      <c r="C21" s="34"/>
      <c r="D21" s="17">
        <f>IF($C$15=6, 0, 0)</f>
        <v>0</v>
      </c>
      <c r="E21" s="255"/>
      <c r="F21" s="18"/>
      <c r="G21" s="489"/>
      <c r="H21" s="492"/>
    </row>
    <row r="22" spans="1:14" ht="20.100000000000001" customHeight="1" x14ac:dyDescent="0.25">
      <c r="A22" s="327"/>
      <c r="B22" s="205" t="s">
        <v>167</v>
      </c>
      <c r="C22" s="34"/>
      <c r="D22" s="17"/>
      <c r="E22" s="255"/>
      <c r="F22" s="18"/>
      <c r="G22" s="489"/>
      <c r="H22" s="492"/>
    </row>
    <row r="23" spans="1:14" ht="20.100000000000001" customHeight="1" x14ac:dyDescent="0.25">
      <c r="A23" s="327"/>
      <c r="B23" s="34"/>
      <c r="C23" s="34"/>
      <c r="D23" s="17">
        <f>IF($C$15=7, 4, 0)</f>
        <v>0</v>
      </c>
      <c r="E23" s="255"/>
      <c r="F23" s="18"/>
      <c r="G23" s="489"/>
      <c r="H23" s="492"/>
    </row>
    <row r="24" spans="1:14" ht="20.100000000000001" customHeight="1" x14ac:dyDescent="0.25">
      <c r="A24" s="327"/>
      <c r="B24" s="34"/>
      <c r="C24" s="34"/>
      <c r="D24" s="17">
        <f>IF($C$15=8, 2, 0)</f>
        <v>0</v>
      </c>
      <c r="E24" s="255"/>
      <c r="F24" s="18"/>
      <c r="G24" s="489"/>
      <c r="H24" s="492"/>
    </row>
    <row r="25" spans="1:14" ht="20.100000000000001" customHeight="1" thickBot="1" x14ac:dyDescent="0.3">
      <c r="A25" s="328"/>
      <c r="B25" s="35"/>
      <c r="C25" s="35"/>
      <c r="D25" s="36">
        <f>IF($C$15=9, 0, 0)</f>
        <v>0</v>
      </c>
      <c r="E25" s="256"/>
      <c r="F25" s="37"/>
      <c r="G25" s="502"/>
      <c r="H25" s="503"/>
    </row>
    <row r="26" spans="1:14" ht="30" customHeight="1" thickBot="1" x14ac:dyDescent="0.3">
      <c r="A26" s="504" t="s">
        <v>389</v>
      </c>
      <c r="B26" s="505"/>
      <c r="C26" s="505"/>
      <c r="D26" s="505"/>
      <c r="E26" s="505"/>
      <c r="F26" s="208">
        <f>F4+F8+F11+F13</f>
        <v>0</v>
      </c>
      <c r="G26" s="52"/>
      <c r="H26" s="53"/>
    </row>
    <row r="27" spans="1:14" ht="30" customHeight="1" thickBot="1" x14ac:dyDescent="0.3">
      <c r="A27" s="54"/>
      <c r="B27" s="54"/>
      <c r="C27" s="54"/>
      <c r="D27" s="54"/>
      <c r="E27" s="55"/>
      <c r="F27" s="270"/>
      <c r="G27" s="270"/>
      <c r="H27" s="285"/>
    </row>
    <row r="28" spans="1:14" ht="77.25" customHeight="1" thickBot="1" x14ac:dyDescent="0.3">
      <c r="A28" s="494" t="s">
        <v>168</v>
      </c>
      <c r="B28" s="475"/>
      <c r="C28" s="475"/>
      <c r="D28" s="475"/>
      <c r="E28" s="475"/>
      <c r="F28" s="495"/>
      <c r="G28" s="56" t="s">
        <v>98</v>
      </c>
      <c r="H28" s="57" t="s">
        <v>373</v>
      </c>
    </row>
    <row r="29" spans="1:14" ht="84" customHeight="1" x14ac:dyDescent="0.25">
      <c r="A29" s="326" t="s">
        <v>390</v>
      </c>
      <c r="B29" s="43"/>
      <c r="C29" s="31">
        <v>2</v>
      </c>
      <c r="D29" s="32">
        <f>IF($C$29=1, 5, 0)</f>
        <v>0</v>
      </c>
      <c r="E29" s="254" t="s">
        <v>125</v>
      </c>
      <c r="F29" s="33">
        <f>D29+D30</f>
        <v>0</v>
      </c>
      <c r="G29" s="510" t="s">
        <v>391</v>
      </c>
      <c r="H29" s="491"/>
    </row>
    <row r="30" spans="1:14" ht="72" customHeight="1" thickBot="1" x14ac:dyDescent="0.3">
      <c r="A30" s="509"/>
      <c r="B30" s="1"/>
      <c r="C30" s="34"/>
      <c r="D30" s="17">
        <f>IF($C$29=2, 0, 0)</f>
        <v>0</v>
      </c>
      <c r="E30" s="255"/>
      <c r="F30" s="18"/>
      <c r="G30" s="502"/>
      <c r="H30" s="503"/>
    </row>
    <row r="31" spans="1:14" ht="30" customHeight="1" x14ac:dyDescent="0.25">
      <c r="A31" s="326" t="s">
        <v>169</v>
      </c>
      <c r="B31" s="43"/>
      <c r="C31" s="31">
        <v>1</v>
      </c>
      <c r="D31" s="32">
        <f>IF($C$31=1, 0, 0)</f>
        <v>0</v>
      </c>
      <c r="E31" s="254" t="s">
        <v>127</v>
      </c>
      <c r="F31" s="33">
        <f>D31+D32+D33+D34+D35</f>
        <v>0</v>
      </c>
      <c r="G31" s="511" t="s">
        <v>468</v>
      </c>
      <c r="H31" s="491"/>
      <c r="N31" s="58"/>
    </row>
    <row r="32" spans="1:14" ht="30" customHeight="1" x14ac:dyDescent="0.25">
      <c r="A32" s="327"/>
      <c r="B32" s="1"/>
      <c r="C32" s="34"/>
      <c r="D32" s="17">
        <f>IF($C$31=2, 2, 0)</f>
        <v>0</v>
      </c>
      <c r="E32" s="255"/>
      <c r="F32" s="18"/>
      <c r="G32" s="512"/>
      <c r="H32" s="492"/>
    </row>
    <row r="33" spans="1:9" ht="30" customHeight="1" x14ac:dyDescent="0.25">
      <c r="A33" s="327"/>
      <c r="B33" s="1"/>
      <c r="C33" s="34"/>
      <c r="D33" s="17">
        <f>IF($C$31=3, 5, 0)</f>
        <v>0</v>
      </c>
      <c r="E33" s="255"/>
      <c r="F33" s="18"/>
      <c r="G33" s="512"/>
      <c r="H33" s="492"/>
    </row>
    <row r="34" spans="1:9" ht="30" customHeight="1" x14ac:dyDescent="0.25">
      <c r="A34" s="327"/>
      <c r="B34" s="1"/>
      <c r="C34" s="34"/>
      <c r="D34" s="17">
        <f>IF($C$31=4,7, 0)</f>
        <v>0</v>
      </c>
      <c r="E34" s="255"/>
      <c r="F34" s="18"/>
      <c r="G34" s="512"/>
      <c r="H34" s="492"/>
    </row>
    <row r="35" spans="1:9" ht="30" customHeight="1" thickBot="1" x14ac:dyDescent="0.3">
      <c r="A35" s="327"/>
      <c r="B35" s="1"/>
      <c r="C35" s="34"/>
      <c r="D35" s="17">
        <f>IF($C$31=5, 10, 0)</f>
        <v>0</v>
      </c>
      <c r="E35" s="255"/>
      <c r="F35" s="18"/>
      <c r="G35" s="513"/>
      <c r="H35" s="503"/>
    </row>
    <row r="36" spans="1:9" ht="30" customHeight="1" x14ac:dyDescent="0.25">
      <c r="A36" s="416" t="s">
        <v>170</v>
      </c>
      <c r="B36" s="43"/>
      <c r="C36" s="31">
        <v>1</v>
      </c>
      <c r="D36" s="32">
        <f>IF($C$36=1, 0, 0)</f>
        <v>0</v>
      </c>
      <c r="E36" s="254" t="s">
        <v>128</v>
      </c>
      <c r="F36" s="33">
        <f>D36+D37+D38+D39+D40+D41</f>
        <v>0</v>
      </c>
      <c r="G36" s="488" t="s">
        <v>171</v>
      </c>
      <c r="H36" s="491"/>
      <c r="I36" s="45"/>
    </row>
    <row r="37" spans="1:9" ht="30" customHeight="1" x14ac:dyDescent="0.25">
      <c r="A37" s="417"/>
      <c r="B37" s="1"/>
      <c r="C37" s="34"/>
      <c r="D37" s="17">
        <f>IF($C$36=2, 1, 0)</f>
        <v>0</v>
      </c>
      <c r="E37" s="255"/>
      <c r="F37" s="18"/>
      <c r="G37" s="489"/>
      <c r="H37" s="492"/>
    </row>
    <row r="38" spans="1:9" ht="30" customHeight="1" x14ac:dyDescent="0.25">
      <c r="A38" s="417"/>
      <c r="B38" s="1"/>
      <c r="C38" s="34"/>
      <c r="D38" s="17">
        <f>IF($C$36=3, 2, 0)</f>
        <v>0</v>
      </c>
      <c r="E38" s="255"/>
      <c r="F38" s="18"/>
      <c r="G38" s="489"/>
      <c r="H38" s="492"/>
    </row>
    <row r="39" spans="1:9" ht="30" customHeight="1" x14ac:dyDescent="0.25">
      <c r="A39" s="417"/>
      <c r="B39" s="1"/>
      <c r="C39" s="34"/>
      <c r="D39" s="17">
        <f>IF($C$36=4, 2.5, 0)</f>
        <v>0</v>
      </c>
      <c r="E39" s="255"/>
      <c r="F39" s="18"/>
      <c r="G39" s="489"/>
      <c r="H39" s="492"/>
    </row>
    <row r="40" spans="1:9" ht="30" customHeight="1" x14ac:dyDescent="0.25">
      <c r="A40" s="417"/>
      <c r="B40" s="1"/>
      <c r="C40" s="34"/>
      <c r="D40" s="17">
        <f>IF($C$36=5, 3.5, 0)</f>
        <v>0</v>
      </c>
      <c r="E40" s="255"/>
      <c r="F40" s="18"/>
      <c r="G40" s="489"/>
      <c r="H40" s="492"/>
    </row>
    <row r="41" spans="1:9" ht="30" customHeight="1" thickBot="1" x14ac:dyDescent="0.3">
      <c r="A41" s="418"/>
      <c r="B41" s="44"/>
      <c r="C41" s="35"/>
      <c r="D41" s="36">
        <f>IF($C$36=6, 5, 0)</f>
        <v>0</v>
      </c>
      <c r="E41" s="256"/>
      <c r="F41" s="37"/>
      <c r="G41" s="490"/>
      <c r="H41" s="493"/>
    </row>
    <row r="42" spans="1:9" ht="30" customHeight="1" thickBot="1" x14ac:dyDescent="0.3">
      <c r="A42" s="476" t="s">
        <v>392</v>
      </c>
      <c r="B42" s="477"/>
      <c r="C42" s="477"/>
      <c r="D42" s="477"/>
      <c r="E42" s="477"/>
      <c r="F42" s="206">
        <f>F29+F31+F36</f>
        <v>0</v>
      </c>
      <c r="G42" s="59"/>
      <c r="H42" s="60"/>
    </row>
    <row r="43" spans="1:9" ht="30" customHeight="1" thickBot="1" x14ac:dyDescent="0.3">
      <c r="A43" s="54"/>
      <c r="B43" s="270"/>
      <c r="C43" s="270"/>
      <c r="D43" s="270"/>
      <c r="E43" s="270"/>
      <c r="F43" s="270"/>
      <c r="G43" s="270"/>
      <c r="H43" s="285"/>
    </row>
    <row r="44" spans="1:9" ht="81.75" customHeight="1" thickBot="1" x14ac:dyDescent="0.3">
      <c r="A44" s="506" t="s">
        <v>172</v>
      </c>
      <c r="B44" s="507"/>
      <c r="C44" s="507"/>
      <c r="D44" s="507"/>
      <c r="E44" s="507"/>
      <c r="F44" s="508"/>
      <c r="G44" s="56" t="s">
        <v>98</v>
      </c>
      <c r="H44" s="57" t="s">
        <v>373</v>
      </c>
    </row>
    <row r="45" spans="1:9" ht="30" customHeight="1" x14ac:dyDescent="0.25">
      <c r="A45" s="416" t="s">
        <v>173</v>
      </c>
      <c r="B45" s="43"/>
      <c r="C45" s="31">
        <v>2</v>
      </c>
      <c r="D45" s="32">
        <f>IF($C$45=1, 0, 0)</f>
        <v>0</v>
      </c>
      <c r="E45" s="254" t="s">
        <v>125</v>
      </c>
      <c r="F45" s="33">
        <f>IF(C45=1, 0, IF(C45=2, D47+D48+D49+D50+D51, IF(OR(C45&lt;&gt;1, C45&lt;&gt;2),0)))</f>
        <v>2</v>
      </c>
      <c r="G45" s="488" t="s">
        <v>469</v>
      </c>
      <c r="H45" s="491"/>
    </row>
    <row r="46" spans="1:9" ht="30" customHeight="1" x14ac:dyDescent="0.25">
      <c r="A46" s="417"/>
      <c r="B46" s="1"/>
      <c r="C46" s="34"/>
      <c r="D46" s="17"/>
      <c r="E46" s="255"/>
      <c r="F46" s="18"/>
      <c r="G46" s="489"/>
      <c r="H46" s="492"/>
    </row>
    <row r="47" spans="1:9" ht="30" customHeight="1" x14ac:dyDescent="0.25">
      <c r="A47" s="417"/>
      <c r="B47" s="1"/>
      <c r="C47" s="34" t="b">
        <v>1</v>
      </c>
      <c r="D47" s="207" t="str">
        <f>IF(AND($C$45=2, C47=TRUE), "2", "0")</f>
        <v>2</v>
      </c>
      <c r="E47" s="255" t="str">
        <f>IF(AND($C$45&lt;&gt;2, C47=TRUE),"ERROR", "")</f>
        <v/>
      </c>
      <c r="F47" s="18"/>
      <c r="G47" s="489"/>
      <c r="H47" s="492"/>
    </row>
    <row r="48" spans="1:9" ht="30" customHeight="1" x14ac:dyDescent="0.25">
      <c r="A48" s="417"/>
      <c r="B48" s="1"/>
      <c r="C48" s="34" t="b">
        <v>0</v>
      </c>
      <c r="D48" s="207" t="str">
        <f t="shared" ref="D48:D51" si="0">IF(AND($C$45=2, C48=TRUE), "2", "0")</f>
        <v>0</v>
      </c>
      <c r="E48" s="255" t="str">
        <f t="shared" ref="E48:E51" si="1">IF(AND($C$45&lt;&gt;2, C48=TRUE),"ERROR", "")</f>
        <v/>
      </c>
      <c r="F48" s="18"/>
      <c r="G48" s="489"/>
      <c r="H48" s="492"/>
    </row>
    <row r="49" spans="1:8" ht="30" customHeight="1" x14ac:dyDescent="0.25">
      <c r="A49" s="417"/>
      <c r="B49" s="1"/>
      <c r="C49" s="34" t="b">
        <v>0</v>
      </c>
      <c r="D49" s="207" t="str">
        <f t="shared" si="0"/>
        <v>0</v>
      </c>
      <c r="E49" s="255" t="str">
        <f t="shared" si="1"/>
        <v/>
      </c>
      <c r="F49" s="18"/>
      <c r="G49" s="489"/>
      <c r="H49" s="492"/>
    </row>
    <row r="50" spans="1:8" ht="30" customHeight="1" x14ac:dyDescent="0.25">
      <c r="A50" s="417"/>
      <c r="B50" s="1"/>
      <c r="C50" s="34" t="b">
        <v>0</v>
      </c>
      <c r="D50" s="207" t="str">
        <f t="shared" si="0"/>
        <v>0</v>
      </c>
      <c r="E50" s="255" t="str">
        <f t="shared" si="1"/>
        <v/>
      </c>
      <c r="F50" s="18"/>
      <c r="G50" s="489"/>
      <c r="H50" s="492"/>
    </row>
    <row r="51" spans="1:8" ht="30" customHeight="1" thickBot="1" x14ac:dyDescent="0.3">
      <c r="A51" s="417"/>
      <c r="B51" s="1"/>
      <c r="C51" s="34" t="b">
        <v>0</v>
      </c>
      <c r="D51" s="207" t="str">
        <f t="shared" si="0"/>
        <v>0</v>
      </c>
      <c r="E51" s="255" t="str">
        <f t="shared" si="1"/>
        <v/>
      </c>
      <c r="F51" s="18"/>
      <c r="G51" s="502"/>
      <c r="H51" s="503"/>
    </row>
    <row r="52" spans="1:8" ht="41.25" customHeight="1" x14ac:dyDescent="0.25">
      <c r="A52" s="416" t="s">
        <v>393</v>
      </c>
      <c r="B52" s="43"/>
      <c r="C52" s="31">
        <v>1</v>
      </c>
      <c r="D52" s="32">
        <f>IF($C$52=1, 0, 0)</f>
        <v>0</v>
      </c>
      <c r="E52" s="254" t="s">
        <v>127</v>
      </c>
      <c r="F52" s="33">
        <f>D52+D53+D54+D55+D56</f>
        <v>0</v>
      </c>
      <c r="G52" s="488" t="s">
        <v>174</v>
      </c>
      <c r="H52" s="491"/>
    </row>
    <row r="53" spans="1:8" ht="42.75" customHeight="1" x14ac:dyDescent="0.25">
      <c r="A53" s="417"/>
      <c r="B53" s="1"/>
      <c r="C53" s="34"/>
      <c r="D53" s="17">
        <f>IF($C$52=2, 1, 0)</f>
        <v>0</v>
      </c>
      <c r="E53" s="255"/>
      <c r="F53" s="18"/>
      <c r="G53" s="489"/>
      <c r="H53" s="492"/>
    </row>
    <row r="54" spans="1:8" ht="41.25" customHeight="1" x14ac:dyDescent="0.25">
      <c r="A54" s="417"/>
      <c r="B54" s="1"/>
      <c r="C54" s="34"/>
      <c r="D54" s="17">
        <f>IF($C$52=3, 3, 0)</f>
        <v>0</v>
      </c>
      <c r="E54" s="255"/>
      <c r="F54" s="18"/>
      <c r="G54" s="489"/>
      <c r="H54" s="492"/>
    </row>
    <row r="55" spans="1:8" ht="43.5" customHeight="1" x14ac:dyDescent="0.25">
      <c r="A55" s="417"/>
      <c r="B55" s="1"/>
      <c r="C55" s="34"/>
      <c r="D55" s="17">
        <f>IF($C$52=4, 5, 0)</f>
        <v>0</v>
      </c>
      <c r="E55" s="255"/>
      <c r="F55" s="18"/>
      <c r="G55" s="489"/>
      <c r="H55" s="492"/>
    </row>
    <row r="56" spans="1:8" ht="43.5" customHeight="1" thickBot="1" x14ac:dyDescent="0.3">
      <c r="A56" s="417"/>
      <c r="B56" s="1"/>
      <c r="C56" s="34"/>
      <c r="D56" s="17">
        <f>IF($C$52=5, 7, 0)</f>
        <v>0</v>
      </c>
      <c r="E56" s="255"/>
      <c r="F56" s="18"/>
      <c r="G56" s="502"/>
      <c r="H56" s="503"/>
    </row>
    <row r="57" spans="1:8" ht="35.1" customHeight="1" x14ac:dyDescent="0.25">
      <c r="A57" s="416" t="s">
        <v>175</v>
      </c>
      <c r="B57" s="43"/>
      <c r="C57" s="31">
        <v>1</v>
      </c>
      <c r="D57" s="32">
        <f>IF($C$57=1, 0, 0)</f>
        <v>0</v>
      </c>
      <c r="E57" s="254" t="s">
        <v>128</v>
      </c>
      <c r="F57" s="33">
        <f>D57+D58+D59+D60</f>
        <v>0</v>
      </c>
      <c r="G57" s="488" t="s">
        <v>176</v>
      </c>
      <c r="H57" s="491"/>
    </row>
    <row r="58" spans="1:8" ht="39.75" customHeight="1" x14ac:dyDescent="0.25">
      <c r="A58" s="417"/>
      <c r="B58" s="1"/>
      <c r="C58" s="34"/>
      <c r="D58" s="17">
        <f>IF($C$57=2, 1, 0)</f>
        <v>0</v>
      </c>
      <c r="E58" s="255"/>
      <c r="F58" s="18"/>
      <c r="G58" s="489"/>
      <c r="H58" s="492"/>
    </row>
    <row r="59" spans="1:8" ht="42" customHeight="1" x14ac:dyDescent="0.25">
      <c r="A59" s="417"/>
      <c r="B59" s="1"/>
      <c r="C59" s="34"/>
      <c r="D59" s="17">
        <f>IF($C$57=3, 2, 0)</f>
        <v>0</v>
      </c>
      <c r="E59" s="255"/>
      <c r="F59" s="18"/>
      <c r="G59" s="489"/>
      <c r="H59" s="492"/>
    </row>
    <row r="60" spans="1:8" ht="45" customHeight="1" thickBot="1" x14ac:dyDescent="0.3">
      <c r="A60" s="418"/>
      <c r="B60" s="44"/>
      <c r="C60" s="35"/>
      <c r="D60" s="36">
        <f>IF($C$57=4, 3, 0)</f>
        <v>0</v>
      </c>
      <c r="E60" s="256"/>
      <c r="F60" s="37"/>
      <c r="G60" s="490"/>
      <c r="H60" s="493"/>
    </row>
    <row r="61" spans="1:8" ht="30" customHeight="1" thickBot="1" x14ac:dyDescent="0.3">
      <c r="A61" s="476" t="s">
        <v>177</v>
      </c>
      <c r="B61" s="477"/>
      <c r="C61" s="477"/>
      <c r="D61" s="477"/>
      <c r="E61" s="477"/>
      <c r="F61" s="206">
        <f>F45+F52+F57</f>
        <v>2</v>
      </c>
      <c r="G61" s="59"/>
      <c r="H61" s="60"/>
    </row>
    <row r="62" spans="1:8" ht="30" customHeight="1" thickBot="1" x14ac:dyDescent="0.3">
      <c r="A62" s="54"/>
      <c r="B62" s="54"/>
      <c r="C62" s="54"/>
      <c r="D62" s="54"/>
      <c r="E62" s="55"/>
      <c r="F62" s="270"/>
      <c r="G62" s="270"/>
      <c r="H62" s="285"/>
    </row>
    <row r="63" spans="1:8" ht="63.75" customHeight="1" thickBot="1" x14ac:dyDescent="0.3">
      <c r="A63" s="506" t="s">
        <v>178</v>
      </c>
      <c r="B63" s="507"/>
      <c r="C63" s="507"/>
      <c r="D63" s="507"/>
      <c r="E63" s="507"/>
      <c r="F63" s="508"/>
      <c r="G63" s="56" t="s">
        <v>98</v>
      </c>
      <c r="H63" s="57" t="s">
        <v>373</v>
      </c>
    </row>
    <row r="64" spans="1:8" ht="30" customHeight="1" x14ac:dyDescent="0.25">
      <c r="A64" s="416" t="s">
        <v>394</v>
      </c>
      <c r="B64" s="43"/>
      <c r="C64" s="31">
        <v>1</v>
      </c>
      <c r="D64" s="32">
        <f>IF($C$64=1, 0, 0)</f>
        <v>0</v>
      </c>
      <c r="E64" s="257" t="s">
        <v>125</v>
      </c>
      <c r="F64" s="33">
        <f>IF(AND(C64=2,D65+D66+D67+D68+D69+D70+D71+D72+D73&gt;=5), 5, D65+D66+D67+D68+D69+D70+D71+D72+D73)</f>
        <v>0</v>
      </c>
      <c r="G64" s="488" t="s">
        <v>179</v>
      </c>
      <c r="H64" s="491" t="s">
        <v>470</v>
      </c>
    </row>
    <row r="65" spans="1:8" ht="30" customHeight="1" x14ac:dyDescent="0.25">
      <c r="A65" s="417"/>
      <c r="B65" s="1"/>
      <c r="C65" s="34"/>
      <c r="D65" s="17">
        <f>IF($C$64=2, 0.5, 0)</f>
        <v>0</v>
      </c>
      <c r="E65" s="255"/>
      <c r="F65" s="18"/>
      <c r="G65" s="489"/>
      <c r="H65" s="492"/>
    </row>
    <row r="66" spans="1:8" ht="30" customHeight="1" x14ac:dyDescent="0.25">
      <c r="A66" s="417"/>
      <c r="B66" s="1"/>
      <c r="C66" s="34" t="b">
        <v>0</v>
      </c>
      <c r="D66" s="207" t="str">
        <f t="shared" ref="D66:D73" si="2">IF(AND($C$64=2, C66=TRUE), ".75", "0")</f>
        <v>0</v>
      </c>
      <c r="E66" s="255" t="str">
        <f>IF(AND($C$64&lt;&gt;2, C66=TRUE),"ERROR", "")</f>
        <v/>
      </c>
      <c r="F66" s="18"/>
      <c r="G66" s="489"/>
      <c r="H66" s="492"/>
    </row>
    <row r="67" spans="1:8" ht="30" customHeight="1" x14ac:dyDescent="0.25">
      <c r="A67" s="417"/>
      <c r="B67" s="1"/>
      <c r="C67" s="34" t="b">
        <v>0</v>
      </c>
      <c r="D67" s="207" t="str">
        <f t="shared" si="2"/>
        <v>0</v>
      </c>
      <c r="E67" s="255" t="str">
        <f>IF(AND($C$64&lt;&gt;2, C67=TRUE),"ERROR", "")</f>
        <v/>
      </c>
      <c r="F67" s="18"/>
      <c r="G67" s="489"/>
      <c r="H67" s="492"/>
    </row>
    <row r="68" spans="1:8" ht="30" customHeight="1" x14ac:dyDescent="0.25">
      <c r="A68" s="417"/>
      <c r="B68" s="1"/>
      <c r="C68" s="34" t="b">
        <v>0</v>
      </c>
      <c r="D68" s="207" t="str">
        <f t="shared" si="2"/>
        <v>0</v>
      </c>
      <c r="E68" s="255" t="str">
        <f t="shared" ref="E68:E73" si="3">IF(AND($C$64&lt;&gt;2, C68=TRUE),"ERROR", "")</f>
        <v/>
      </c>
      <c r="F68" s="18"/>
      <c r="G68" s="489"/>
      <c r="H68" s="492"/>
    </row>
    <row r="69" spans="1:8" ht="30" customHeight="1" x14ac:dyDescent="0.25">
      <c r="A69" s="417"/>
      <c r="B69" s="1"/>
      <c r="C69" s="34" t="b">
        <v>0</v>
      </c>
      <c r="D69" s="207" t="str">
        <f t="shared" si="2"/>
        <v>0</v>
      </c>
      <c r="E69" s="255" t="str">
        <f t="shared" si="3"/>
        <v/>
      </c>
      <c r="F69" s="18"/>
      <c r="G69" s="489"/>
      <c r="H69" s="492"/>
    </row>
    <row r="70" spans="1:8" ht="30" customHeight="1" x14ac:dyDescent="0.25">
      <c r="A70" s="417"/>
      <c r="B70" s="1"/>
      <c r="C70" s="34" t="b">
        <v>0</v>
      </c>
      <c r="D70" s="207" t="str">
        <f t="shared" si="2"/>
        <v>0</v>
      </c>
      <c r="E70" s="255" t="str">
        <f t="shared" si="3"/>
        <v/>
      </c>
      <c r="F70" s="18"/>
      <c r="G70" s="489"/>
      <c r="H70" s="492"/>
    </row>
    <row r="71" spans="1:8" ht="30" customHeight="1" x14ac:dyDescent="0.25">
      <c r="A71" s="417"/>
      <c r="B71" s="1"/>
      <c r="C71" s="34" t="b">
        <v>0</v>
      </c>
      <c r="D71" s="207" t="str">
        <f t="shared" si="2"/>
        <v>0</v>
      </c>
      <c r="E71" s="255" t="str">
        <f t="shared" si="3"/>
        <v/>
      </c>
      <c r="F71" s="18"/>
      <c r="G71" s="489"/>
      <c r="H71" s="492"/>
    </row>
    <row r="72" spans="1:8" ht="30" customHeight="1" x14ac:dyDescent="0.25">
      <c r="A72" s="417"/>
      <c r="B72" s="1"/>
      <c r="C72" s="34" t="b">
        <v>0</v>
      </c>
      <c r="D72" s="207" t="str">
        <f t="shared" si="2"/>
        <v>0</v>
      </c>
      <c r="E72" s="255" t="str">
        <f t="shared" si="3"/>
        <v/>
      </c>
      <c r="F72" s="18"/>
      <c r="G72" s="489"/>
      <c r="H72" s="492"/>
    </row>
    <row r="73" spans="1:8" ht="30" customHeight="1" thickBot="1" x14ac:dyDescent="0.3">
      <c r="A73" s="417"/>
      <c r="B73" s="1"/>
      <c r="C73" s="34" t="b">
        <v>0</v>
      </c>
      <c r="D73" s="207" t="str">
        <f t="shared" si="2"/>
        <v>0</v>
      </c>
      <c r="E73" s="255" t="str">
        <f t="shared" si="3"/>
        <v/>
      </c>
      <c r="F73" s="18"/>
      <c r="G73" s="502"/>
      <c r="H73" s="503"/>
    </row>
    <row r="74" spans="1:8" ht="30" customHeight="1" x14ac:dyDescent="0.25">
      <c r="A74" s="416" t="s">
        <v>180</v>
      </c>
      <c r="B74" s="43" t="s">
        <v>181</v>
      </c>
      <c r="C74" s="31"/>
      <c r="D74" s="32"/>
      <c r="E74" s="257" t="s">
        <v>127</v>
      </c>
      <c r="F74" s="202">
        <f>D75+D76+D77+D78+D79+D80+D81+D82</f>
        <v>0</v>
      </c>
      <c r="G74" s="488" t="s">
        <v>182</v>
      </c>
      <c r="H74" s="491"/>
    </row>
    <row r="75" spans="1:8" ht="39" customHeight="1" x14ac:dyDescent="0.25">
      <c r="A75" s="417"/>
      <c r="B75" s="1"/>
      <c r="C75" s="34" t="b">
        <v>0</v>
      </c>
      <c r="D75" s="207" t="str">
        <f>IF(C75=TRUE, ".5", "0")</f>
        <v>0</v>
      </c>
      <c r="E75" s="255"/>
      <c r="F75" s="18"/>
      <c r="G75" s="489"/>
      <c r="H75" s="492"/>
    </row>
    <row r="76" spans="1:8" ht="30" customHeight="1" x14ac:dyDescent="0.25">
      <c r="A76" s="417"/>
      <c r="B76" s="1"/>
      <c r="C76" s="34" t="b">
        <v>0</v>
      </c>
      <c r="D76" s="207" t="str">
        <f t="shared" ref="D76:D82" si="4">IF(C76=TRUE, ".5", "0")</f>
        <v>0</v>
      </c>
      <c r="E76" s="255"/>
      <c r="F76" s="18"/>
      <c r="G76" s="489"/>
      <c r="H76" s="492"/>
    </row>
    <row r="77" spans="1:8" ht="39" customHeight="1" x14ac:dyDescent="0.25">
      <c r="A77" s="417"/>
      <c r="B77" s="1"/>
      <c r="C77" s="34" t="b">
        <v>0</v>
      </c>
      <c r="D77" s="207" t="str">
        <f t="shared" si="4"/>
        <v>0</v>
      </c>
      <c r="E77" s="255"/>
      <c r="F77" s="18"/>
      <c r="G77" s="489"/>
      <c r="H77" s="492"/>
    </row>
    <row r="78" spans="1:8" ht="30" customHeight="1" x14ac:dyDescent="0.25">
      <c r="A78" s="417"/>
      <c r="B78" s="1"/>
      <c r="C78" s="34" t="b">
        <v>0</v>
      </c>
      <c r="D78" s="207" t="str">
        <f t="shared" si="4"/>
        <v>0</v>
      </c>
      <c r="E78" s="255"/>
      <c r="F78" s="18"/>
      <c r="G78" s="489"/>
      <c r="H78" s="492"/>
    </row>
    <row r="79" spans="1:8" ht="41.25" customHeight="1" x14ac:dyDescent="0.25">
      <c r="A79" s="417"/>
      <c r="B79" s="1"/>
      <c r="C79" s="34" t="b">
        <v>0</v>
      </c>
      <c r="D79" s="207" t="str">
        <f t="shared" si="4"/>
        <v>0</v>
      </c>
      <c r="E79" s="255"/>
      <c r="F79" s="18"/>
      <c r="G79" s="489"/>
      <c r="H79" s="492"/>
    </row>
    <row r="80" spans="1:8" ht="46.5" customHeight="1" x14ac:dyDescent="0.25">
      <c r="A80" s="417"/>
      <c r="B80" s="1"/>
      <c r="C80" s="34" t="b">
        <v>0</v>
      </c>
      <c r="D80" s="207" t="str">
        <f t="shared" si="4"/>
        <v>0</v>
      </c>
      <c r="E80" s="255"/>
      <c r="F80" s="18"/>
      <c r="G80" s="489"/>
      <c r="H80" s="492"/>
    </row>
    <row r="81" spans="1:9" ht="38.25" customHeight="1" x14ac:dyDescent="0.25">
      <c r="A81" s="417"/>
      <c r="B81" s="1"/>
      <c r="C81" s="34" t="b">
        <v>0</v>
      </c>
      <c r="D81" s="207" t="str">
        <f t="shared" si="4"/>
        <v>0</v>
      </c>
      <c r="E81" s="255"/>
      <c r="F81" s="18"/>
      <c r="G81" s="489"/>
      <c r="H81" s="492"/>
    </row>
    <row r="82" spans="1:9" ht="37.5" customHeight="1" thickBot="1" x14ac:dyDescent="0.3">
      <c r="A82" s="417"/>
      <c r="B82" s="1"/>
      <c r="C82" s="34" t="b">
        <v>0</v>
      </c>
      <c r="D82" s="207" t="str">
        <f t="shared" si="4"/>
        <v>0</v>
      </c>
      <c r="E82" s="255"/>
      <c r="F82" s="18"/>
      <c r="G82" s="502"/>
      <c r="H82" s="503"/>
    </row>
    <row r="83" spans="1:9" ht="40.5" customHeight="1" x14ac:dyDescent="0.25">
      <c r="A83" s="416" t="s">
        <v>183</v>
      </c>
      <c r="B83" s="43"/>
      <c r="C83" s="31">
        <v>1</v>
      </c>
      <c r="D83" s="32">
        <f>IF($C$83=1, 0, 0)</f>
        <v>0</v>
      </c>
      <c r="E83" s="257" t="s">
        <v>128</v>
      </c>
      <c r="F83" s="33">
        <f>IF(C83=1,0,(IF(C83=2,3,0)))</f>
        <v>0</v>
      </c>
      <c r="G83" s="488" t="s">
        <v>184</v>
      </c>
      <c r="H83" s="491"/>
    </row>
    <row r="84" spans="1:9" ht="40.5" customHeight="1" thickBot="1" x14ac:dyDescent="0.3">
      <c r="A84" s="417"/>
      <c r="B84" s="1"/>
      <c r="C84" s="34"/>
      <c r="D84" s="17">
        <f>IF($C$83=2, 3, 0)</f>
        <v>0</v>
      </c>
      <c r="E84" s="255"/>
      <c r="F84" s="18"/>
      <c r="G84" s="502"/>
      <c r="H84" s="503"/>
    </row>
    <row r="85" spans="1:9" ht="30" customHeight="1" x14ac:dyDescent="0.25">
      <c r="A85" s="416" t="s">
        <v>395</v>
      </c>
      <c r="B85" s="43" t="s">
        <v>396</v>
      </c>
      <c r="C85" s="31"/>
      <c r="D85" s="32"/>
      <c r="E85" s="257" t="s">
        <v>129</v>
      </c>
      <c r="F85" s="33">
        <f>D88+D89</f>
        <v>0</v>
      </c>
      <c r="G85" s="501" t="s">
        <v>185</v>
      </c>
      <c r="H85" s="491"/>
      <c r="I85" s="45"/>
    </row>
    <row r="86" spans="1:9" ht="30" customHeight="1" x14ac:dyDescent="0.25">
      <c r="A86" s="417"/>
      <c r="B86" s="1"/>
      <c r="C86" s="34" t="b">
        <v>1</v>
      </c>
      <c r="D86" s="207" t="str">
        <f>IF(C86=TRUE, "0", "0")</f>
        <v>0</v>
      </c>
      <c r="E86" s="255"/>
      <c r="F86" s="18"/>
      <c r="G86" s="517"/>
      <c r="H86" s="518"/>
      <c r="I86" s="45"/>
    </row>
    <row r="87" spans="1:9" ht="30" customHeight="1" x14ac:dyDescent="0.25">
      <c r="A87" s="417"/>
      <c r="B87" s="1"/>
      <c r="C87" s="34" t="b">
        <v>1</v>
      </c>
      <c r="D87" s="207" t="str">
        <f>IF(C87=TRUE, "0", "0")</f>
        <v>0</v>
      </c>
      <c r="E87" s="255"/>
      <c r="F87" s="18"/>
      <c r="G87" s="517"/>
      <c r="H87" s="518"/>
      <c r="I87" s="45"/>
    </row>
    <row r="88" spans="1:9" ht="36.75" customHeight="1" x14ac:dyDescent="0.25">
      <c r="A88" s="417"/>
      <c r="B88" s="1"/>
      <c r="C88" s="34" t="b">
        <v>0</v>
      </c>
      <c r="D88" s="207" t="str">
        <f>IF(C88=TRUE, "2", "0")</f>
        <v>0</v>
      </c>
      <c r="E88" s="255"/>
      <c r="F88" s="18"/>
      <c r="G88" s="489"/>
      <c r="H88" s="492"/>
    </row>
    <row r="89" spans="1:9" ht="38.25" customHeight="1" thickBot="1" x14ac:dyDescent="0.3">
      <c r="A89" s="417"/>
      <c r="B89" s="1"/>
      <c r="C89" s="34" t="b">
        <v>0</v>
      </c>
      <c r="D89" s="207" t="str">
        <f>IF(C89=TRUE, "2", "0")</f>
        <v>0</v>
      </c>
      <c r="E89" s="255"/>
      <c r="F89" s="18"/>
      <c r="G89" s="502"/>
      <c r="H89" s="503"/>
    </row>
    <row r="90" spans="1:9" ht="42" customHeight="1" x14ac:dyDescent="0.25">
      <c r="A90" s="326" t="s">
        <v>186</v>
      </c>
      <c r="B90" s="43"/>
      <c r="C90" s="31">
        <v>1</v>
      </c>
      <c r="D90" s="32">
        <f>IF($C$90=1, 0, 0)</f>
        <v>0</v>
      </c>
      <c r="E90" s="257"/>
      <c r="F90" s="33">
        <f>D90+D91</f>
        <v>0</v>
      </c>
      <c r="G90" s="501" t="s">
        <v>187</v>
      </c>
      <c r="H90" s="491" t="s">
        <v>471</v>
      </c>
    </row>
    <row r="91" spans="1:9" ht="30" customHeight="1" x14ac:dyDescent="0.25">
      <c r="A91" s="509"/>
      <c r="B91" s="1"/>
      <c r="C91" s="34"/>
      <c r="D91" s="17">
        <f>IF($C$90=2,4, 0)</f>
        <v>0</v>
      </c>
      <c r="E91" s="255"/>
      <c r="F91" s="18"/>
      <c r="G91" s="489"/>
      <c r="H91" s="492"/>
    </row>
    <row r="92" spans="1:9" ht="32.450000000000003" customHeight="1" thickBot="1" x14ac:dyDescent="0.3">
      <c r="A92" s="514"/>
      <c r="B92" s="44"/>
      <c r="C92" s="35"/>
      <c r="D92" s="36"/>
      <c r="E92" s="256"/>
      <c r="F92" s="37"/>
      <c r="G92" s="490"/>
      <c r="H92" s="493"/>
    </row>
    <row r="93" spans="1:9" ht="30" customHeight="1" thickBot="1" x14ac:dyDescent="0.3">
      <c r="A93" s="515" t="s">
        <v>188</v>
      </c>
      <c r="B93" s="516"/>
      <c r="C93" s="516"/>
      <c r="D93" s="516"/>
      <c r="E93" s="516"/>
      <c r="F93" s="208">
        <f>F64+F74+F83+F85+F90</f>
        <v>0</v>
      </c>
      <c r="G93" s="62"/>
      <c r="H93" s="62"/>
    </row>
    <row r="94" spans="1:9" ht="30" customHeight="1" x14ac:dyDescent="0.25"/>
    <row r="95" spans="1:9" ht="30" customHeight="1" x14ac:dyDescent="0.25">
      <c r="A95" s="13" t="s">
        <v>189</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A44:F44"/>
    <mergeCell ref="A29:A30"/>
    <mergeCell ref="G29:G30"/>
    <mergeCell ref="H29:H30"/>
    <mergeCell ref="A31:A35"/>
    <mergeCell ref="G31:G35"/>
    <mergeCell ref="H31:H35"/>
    <mergeCell ref="A36:A41"/>
    <mergeCell ref="G36:G41"/>
    <mergeCell ref="H36:H41"/>
    <mergeCell ref="A42:E42"/>
    <mergeCell ref="A28:F28"/>
    <mergeCell ref="A8:A10"/>
    <mergeCell ref="G8:G10"/>
    <mergeCell ref="H8:H10"/>
    <mergeCell ref="A11:A12"/>
    <mergeCell ref="G11:G12"/>
    <mergeCell ref="H11:H12"/>
    <mergeCell ref="A13:A25"/>
    <mergeCell ref="G13:G25"/>
    <mergeCell ref="H13:H25"/>
    <mergeCell ref="A26:E26"/>
    <mergeCell ref="A1:H1"/>
    <mergeCell ref="A2:H2"/>
    <mergeCell ref="A3:F3"/>
    <mergeCell ref="A4:A7"/>
    <mergeCell ref="G4:G7"/>
    <mergeCell ref="H4:H7"/>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47625</xdr:rowOff>
                  </from>
                  <to>
                    <xdr:col>1</xdr:col>
                    <xdr:colOff>2009775</xdr:colOff>
                    <xdr:row>82</xdr:row>
                    <xdr:rowOff>495300</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6" sqref="H46:H49"/>
    </sheetView>
  </sheetViews>
  <sheetFormatPr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41" customWidth="1"/>
    <col min="8" max="8" width="21.7109375" style="29" customWidth="1"/>
    <col min="9" max="16384" width="9.140625" style="29"/>
  </cols>
  <sheetData>
    <row r="1" spans="1:10" ht="30" customHeight="1" thickBot="1" x14ac:dyDescent="0.4">
      <c r="A1" s="519" t="s">
        <v>397</v>
      </c>
      <c r="B1" s="520"/>
      <c r="C1" s="520"/>
      <c r="D1" s="520"/>
      <c r="E1" s="520"/>
      <c r="F1" s="520"/>
      <c r="G1" s="520"/>
      <c r="H1" s="521"/>
    </row>
    <row r="2" spans="1:10" ht="51" customHeight="1" thickBot="1" x14ac:dyDescent="0.3">
      <c r="A2" s="326" t="s">
        <v>190</v>
      </c>
      <c r="B2" s="522"/>
      <c r="C2" s="522"/>
      <c r="D2" s="522"/>
      <c r="E2" s="522"/>
      <c r="F2" s="522"/>
      <c r="G2" s="522"/>
      <c r="H2" s="523"/>
    </row>
    <row r="3" spans="1:10" ht="60" customHeight="1" thickBot="1" x14ac:dyDescent="0.3">
      <c r="A3" s="326" t="s">
        <v>398</v>
      </c>
      <c r="B3" s="522"/>
      <c r="C3" s="522"/>
      <c r="D3" s="522"/>
      <c r="E3" s="522"/>
      <c r="F3" s="524"/>
      <c r="G3" s="209" t="s">
        <v>98</v>
      </c>
      <c r="H3" s="276" t="s">
        <v>373</v>
      </c>
    </row>
    <row r="4" spans="1:10" ht="43.5" customHeight="1" x14ac:dyDescent="0.25">
      <c r="A4" s="326" t="s">
        <v>420</v>
      </c>
      <c r="B4" s="31"/>
      <c r="C4" s="31">
        <v>4</v>
      </c>
      <c r="D4" s="210" t="str">
        <f>IF($C$4=1, "8", "0")</f>
        <v>0</v>
      </c>
      <c r="E4" s="244" t="s">
        <v>125</v>
      </c>
      <c r="F4" s="211">
        <f>D4+D5+D6+D7+D8+D9</f>
        <v>2</v>
      </c>
      <c r="G4" s="525" t="s">
        <v>191</v>
      </c>
      <c r="H4" s="363"/>
    </row>
    <row r="5" spans="1:10" ht="43.5" customHeight="1" x14ac:dyDescent="0.25">
      <c r="A5" s="327"/>
      <c r="B5" s="34"/>
      <c r="C5" s="34"/>
      <c r="D5" s="212" t="str">
        <f>IF($C$4=2, "7", "0")</f>
        <v>0</v>
      </c>
      <c r="E5" s="247"/>
      <c r="F5" s="18"/>
      <c r="G5" s="526"/>
      <c r="H5" s="364"/>
    </row>
    <row r="6" spans="1:10" ht="43.5" customHeight="1" x14ac:dyDescent="0.25">
      <c r="A6" s="327"/>
      <c r="B6" s="34"/>
      <c r="C6" s="34"/>
      <c r="D6" s="212" t="str">
        <f>IF($C$4=3, "6", "0")</f>
        <v>0</v>
      </c>
      <c r="E6" s="247"/>
      <c r="F6" s="213"/>
      <c r="G6" s="526"/>
      <c r="H6" s="364"/>
    </row>
    <row r="7" spans="1:10" ht="43.5" customHeight="1" x14ac:dyDescent="0.25">
      <c r="A7" s="327"/>
      <c r="B7" s="34"/>
      <c r="C7" s="34"/>
      <c r="D7" s="212" t="str">
        <f>IF($C$4=4, "2", "0")</f>
        <v>2</v>
      </c>
      <c r="E7" s="247"/>
      <c r="F7" s="18"/>
      <c r="G7" s="526"/>
      <c r="H7" s="364"/>
    </row>
    <row r="8" spans="1:10" ht="43.5" customHeight="1" x14ac:dyDescent="0.25">
      <c r="A8" s="327"/>
      <c r="B8" s="34"/>
      <c r="C8" s="34"/>
      <c r="D8" s="212" t="str">
        <f>IF($C$4=5, "1", "0")</f>
        <v>0</v>
      </c>
      <c r="E8" s="247"/>
      <c r="F8" s="18"/>
      <c r="G8" s="526"/>
      <c r="H8" s="364"/>
    </row>
    <row r="9" spans="1:10" ht="43.5" customHeight="1" thickBot="1" x14ac:dyDescent="0.3">
      <c r="A9" s="327"/>
      <c r="B9" s="46"/>
      <c r="C9" s="34"/>
      <c r="D9" s="212" t="str">
        <f>IF($C$4=6, "0", "0")</f>
        <v>0</v>
      </c>
      <c r="E9" s="247"/>
      <c r="F9" s="18"/>
      <c r="G9" s="527"/>
      <c r="H9" s="528"/>
    </row>
    <row r="10" spans="1:10" ht="44.25" customHeight="1" x14ac:dyDescent="0.25">
      <c r="A10" s="326" t="s">
        <v>192</v>
      </c>
      <c r="B10" s="31"/>
      <c r="C10" s="31">
        <v>2</v>
      </c>
      <c r="D10" s="32" t="str">
        <f>IF(C10=1, "0", "0")</f>
        <v>0</v>
      </c>
      <c r="E10" s="244" t="s">
        <v>127</v>
      </c>
      <c r="F10" s="211">
        <f>IF(C10=2, D12+D13+D14, 0)</f>
        <v>4</v>
      </c>
      <c r="G10" s="529" t="s">
        <v>472</v>
      </c>
      <c r="H10" s="363"/>
    </row>
    <row r="11" spans="1:10" ht="38.25" customHeight="1" x14ac:dyDescent="0.25">
      <c r="A11" s="327"/>
      <c r="B11" s="34"/>
      <c r="C11" s="34"/>
      <c r="D11" s="212" t="str">
        <f>IF(C10=2, "0", "0")</f>
        <v>0</v>
      </c>
      <c r="E11" s="247"/>
      <c r="F11" s="18"/>
      <c r="G11" s="530"/>
      <c r="H11" s="364"/>
    </row>
    <row r="12" spans="1:10" ht="28.5" customHeight="1" x14ac:dyDescent="0.25">
      <c r="A12" s="327"/>
      <c r="B12" s="34"/>
      <c r="C12" s="34" t="b">
        <v>1</v>
      </c>
      <c r="D12" s="212" t="str">
        <f>IF(C12=TRUE, "2", "0")</f>
        <v>2</v>
      </c>
      <c r="E12" s="247" t="str">
        <f>IF(AND($C$10&lt;&gt;2, C12=TRUE),"ERROR", "")</f>
        <v/>
      </c>
      <c r="F12" s="18"/>
      <c r="G12" s="530"/>
      <c r="H12" s="364"/>
      <c r="J12" s="214"/>
    </row>
    <row r="13" spans="1:10" ht="26.25" customHeight="1" x14ac:dyDescent="0.25">
      <c r="A13" s="327"/>
      <c r="B13" s="34"/>
      <c r="C13" s="34" t="b">
        <v>0</v>
      </c>
      <c r="D13" s="212" t="str">
        <f>IF(C13=TRUE, "2", "0")</f>
        <v>0</v>
      </c>
      <c r="E13" s="247" t="str">
        <f t="shared" ref="E13:E14" si="0">IF(AND($C$10&lt;&gt;2, C13=TRUE),"ERROR", "")</f>
        <v/>
      </c>
      <c r="F13" s="18"/>
      <c r="G13" s="530"/>
      <c r="H13" s="364"/>
    </row>
    <row r="14" spans="1:10" ht="27" customHeight="1" thickBot="1" x14ac:dyDescent="0.3">
      <c r="A14" s="327"/>
      <c r="B14" s="34"/>
      <c r="C14" s="34" t="b">
        <v>1</v>
      </c>
      <c r="D14" s="212" t="str">
        <f>IF(C14=TRUE, "2", "0")</f>
        <v>2</v>
      </c>
      <c r="E14" s="247" t="str">
        <f t="shared" si="0"/>
        <v/>
      </c>
      <c r="F14" s="18"/>
      <c r="G14" s="530"/>
      <c r="H14" s="528"/>
    </row>
    <row r="15" spans="1:10" ht="45" customHeight="1" x14ac:dyDescent="0.25">
      <c r="A15" s="326" t="s">
        <v>193</v>
      </c>
      <c r="B15" s="31"/>
      <c r="C15" s="31">
        <v>1</v>
      </c>
      <c r="D15" s="32" t="str">
        <f>IF(C15=1, "0", "0")</f>
        <v>0</v>
      </c>
      <c r="E15" s="244" t="s">
        <v>128</v>
      </c>
      <c r="F15" s="211">
        <f>IF(C15=2, D17+D18+D19, 0)</f>
        <v>0</v>
      </c>
      <c r="G15" s="525" t="s">
        <v>194</v>
      </c>
      <c r="H15" s="363"/>
      <c r="I15" s="215"/>
    </row>
    <row r="16" spans="1:10" ht="38.25" customHeight="1" x14ac:dyDescent="0.25">
      <c r="A16" s="327"/>
      <c r="B16" s="34"/>
      <c r="C16" s="34"/>
      <c r="D16" s="17" t="str">
        <f>IF(C15=2, "0", "0")</f>
        <v>0</v>
      </c>
      <c r="E16" s="247"/>
      <c r="F16" s="18"/>
      <c r="G16" s="526"/>
      <c r="H16" s="364"/>
    </row>
    <row r="17" spans="1:8" ht="24.75" customHeight="1" x14ac:dyDescent="0.25">
      <c r="A17" s="327"/>
      <c r="B17" s="34"/>
      <c r="C17" s="34" t="b">
        <v>0</v>
      </c>
      <c r="D17" s="212" t="str">
        <f>IF(C17=TRUE, "2", "0")</f>
        <v>0</v>
      </c>
      <c r="E17" s="247" t="str">
        <f>IF(AND($C$15&lt;&gt;2, C17=TRUE),"ERROR", "")</f>
        <v/>
      </c>
      <c r="F17" s="18"/>
      <c r="G17" s="526"/>
      <c r="H17" s="364"/>
    </row>
    <row r="18" spans="1:8" ht="26.25" customHeight="1" x14ac:dyDescent="0.25">
      <c r="A18" s="327"/>
      <c r="B18" s="34"/>
      <c r="C18" s="34" t="b">
        <v>0</v>
      </c>
      <c r="D18" s="212" t="str">
        <f>IF(C18=TRUE, "2", "0")</f>
        <v>0</v>
      </c>
      <c r="E18" s="247" t="str">
        <f t="shared" ref="E18:E19" si="1">IF(AND($C$15&lt;&gt;2, C18=TRUE),"ERROR", "")</f>
        <v/>
      </c>
      <c r="F18" s="18"/>
      <c r="G18" s="526"/>
      <c r="H18" s="364"/>
    </row>
    <row r="19" spans="1:8" ht="30" customHeight="1" thickBot="1" x14ac:dyDescent="0.3">
      <c r="A19" s="328"/>
      <c r="B19" s="35"/>
      <c r="C19" s="35" t="b">
        <v>0</v>
      </c>
      <c r="D19" s="216" t="str">
        <f>IF(C19=TRUE, "2", "0")</f>
        <v>0</v>
      </c>
      <c r="E19" s="248" t="str">
        <f t="shared" si="1"/>
        <v/>
      </c>
      <c r="F19" s="37"/>
      <c r="G19" s="527"/>
      <c r="H19" s="531"/>
    </row>
    <row r="20" spans="1:8" ht="15.75" thickBot="1" x14ac:dyDescent="0.3">
      <c r="A20" s="374" t="s">
        <v>399</v>
      </c>
      <c r="B20" s="375"/>
      <c r="C20" s="375"/>
      <c r="D20" s="375"/>
      <c r="E20" s="375"/>
      <c r="F20" s="206">
        <f>F4+F10+F15</f>
        <v>6</v>
      </c>
      <c r="G20" s="65"/>
      <c r="H20" s="286"/>
    </row>
    <row r="21" spans="1:8" ht="28.15" customHeight="1" thickBot="1" x14ac:dyDescent="0.3">
      <c r="A21" s="217"/>
      <c r="B21" s="269"/>
      <c r="C21" s="269"/>
      <c r="D21" s="269"/>
      <c r="E21" s="269"/>
      <c r="F21" s="269"/>
      <c r="G21" s="269"/>
      <c r="H21" s="287"/>
    </row>
    <row r="22" spans="1:8" ht="81" customHeight="1" thickBot="1" x14ac:dyDescent="0.3">
      <c r="A22" s="532" t="s">
        <v>195</v>
      </c>
      <c r="B22" s="349"/>
      <c r="C22" s="349"/>
      <c r="D22" s="349"/>
      <c r="E22" s="349"/>
      <c r="F22" s="533"/>
      <c r="G22" s="186" t="s">
        <v>98</v>
      </c>
      <c r="H22" s="276" t="s">
        <v>373</v>
      </c>
    </row>
    <row r="23" spans="1:8" ht="28.5" customHeight="1" x14ac:dyDescent="0.25">
      <c r="A23" s="534" t="s">
        <v>196</v>
      </c>
      <c r="B23" s="70"/>
      <c r="C23" s="31">
        <v>2</v>
      </c>
      <c r="D23" s="32" t="str">
        <f>IF(C23=1, "0", "0")</f>
        <v>0</v>
      </c>
      <c r="E23" s="258" t="s">
        <v>125</v>
      </c>
      <c r="F23" s="211">
        <f>D23+D24+D25+D26+D27</f>
        <v>0</v>
      </c>
      <c r="G23" s="525" t="s">
        <v>197</v>
      </c>
      <c r="H23" s="363"/>
    </row>
    <row r="24" spans="1:8" ht="28.5" customHeight="1" x14ac:dyDescent="0.25">
      <c r="A24" s="535"/>
      <c r="B24" s="34"/>
      <c r="C24" s="34"/>
      <c r="D24" s="17" t="str">
        <f>IF($C$23=2, "0", "0")</f>
        <v>0</v>
      </c>
      <c r="E24" s="247"/>
      <c r="F24" s="18"/>
      <c r="G24" s="526"/>
      <c r="H24" s="364"/>
    </row>
    <row r="25" spans="1:8" ht="26.25" customHeight="1" x14ac:dyDescent="0.25">
      <c r="A25" s="535"/>
      <c r="B25" s="34"/>
      <c r="C25" s="34"/>
      <c r="D25" s="17" t="str">
        <f>IF($C$23=3, "1", "0")</f>
        <v>0</v>
      </c>
      <c r="E25" s="247" t="str">
        <f>IF(AND($C$23&lt;&gt;3, C25=TRUE),"ERROR", "")</f>
        <v/>
      </c>
      <c r="F25" s="18"/>
      <c r="G25" s="526"/>
      <c r="H25" s="364"/>
    </row>
    <row r="26" spans="1:8" ht="27" customHeight="1" x14ac:dyDescent="0.25">
      <c r="A26" s="535"/>
      <c r="B26" s="34"/>
      <c r="C26" s="34"/>
      <c r="D26" s="17" t="str">
        <f>IF($C$23=4, "3", "0")</f>
        <v>0</v>
      </c>
      <c r="E26" s="247" t="str">
        <f t="shared" ref="E26:E27" si="2">IF(AND($C$23&lt;&gt;3, C26=TRUE),"ERROR", "")</f>
        <v/>
      </c>
      <c r="F26" s="18"/>
      <c r="G26" s="526"/>
      <c r="H26" s="364"/>
    </row>
    <row r="27" spans="1:8" ht="27" customHeight="1" thickBot="1" x14ac:dyDescent="0.3">
      <c r="A27" s="535"/>
      <c r="B27" s="34"/>
      <c r="C27" s="34"/>
      <c r="D27" s="17" t="str">
        <f>IF($C$23=5, "5", "0")</f>
        <v>0</v>
      </c>
      <c r="E27" s="247" t="str">
        <f t="shared" si="2"/>
        <v/>
      </c>
      <c r="F27" s="18"/>
      <c r="G27" s="526"/>
      <c r="H27" s="528"/>
    </row>
    <row r="28" spans="1:8" ht="37.5" customHeight="1" x14ac:dyDescent="0.25">
      <c r="A28" s="326" t="s">
        <v>198</v>
      </c>
      <c r="B28" s="218" t="s">
        <v>199</v>
      </c>
      <c r="C28" s="31"/>
      <c r="D28" s="32"/>
      <c r="E28" s="244"/>
      <c r="F28" s="33"/>
      <c r="G28" s="525" t="s">
        <v>197</v>
      </c>
      <c r="H28" s="363"/>
    </row>
    <row r="29" spans="1:8" ht="32.25" customHeight="1" x14ac:dyDescent="0.25">
      <c r="A29" s="509"/>
      <c r="B29" s="34"/>
      <c r="C29" s="34">
        <v>2</v>
      </c>
      <c r="D29" s="17" t="str">
        <f>IF(C29=1, "0", "0")</f>
        <v>0</v>
      </c>
      <c r="E29" s="259" t="s">
        <v>127</v>
      </c>
      <c r="F29" s="219">
        <f>IF($C$29=2,D30+D31+D32+D33, 0)</f>
        <v>4</v>
      </c>
      <c r="G29" s="526"/>
      <c r="H29" s="364"/>
    </row>
    <row r="30" spans="1:8" ht="30.75" customHeight="1" x14ac:dyDescent="0.25">
      <c r="A30" s="509"/>
      <c r="B30" s="34"/>
      <c r="C30" s="34"/>
      <c r="D30" s="17" t="str">
        <f>IF(C29=2, "2", "0")</f>
        <v>2</v>
      </c>
      <c r="E30" s="247"/>
      <c r="F30" s="18"/>
      <c r="G30" s="526"/>
      <c r="H30" s="364"/>
    </row>
    <row r="31" spans="1:8" ht="31.5" customHeight="1" x14ac:dyDescent="0.25">
      <c r="A31" s="509"/>
      <c r="B31" s="34"/>
      <c r="C31" s="34" t="b">
        <v>1</v>
      </c>
      <c r="D31" s="17" t="str">
        <f>IF(AND($C$29=2, C31=TRUE), "1", "0")</f>
        <v>1</v>
      </c>
      <c r="E31" s="247" t="str">
        <f>IF(AND($C$29&lt;&gt;2, C31=TRUE),"ERROR", "")</f>
        <v/>
      </c>
      <c r="F31" s="18"/>
      <c r="G31" s="526"/>
      <c r="H31" s="364"/>
    </row>
    <row r="32" spans="1:8" ht="37.5" customHeight="1" x14ac:dyDescent="0.25">
      <c r="A32" s="509"/>
      <c r="B32" s="34"/>
      <c r="C32" s="34" t="b">
        <v>1</v>
      </c>
      <c r="D32" s="17" t="str">
        <f t="shared" ref="D32:D33" si="3">IF(AND($C$29=2, C32=TRUE), "1", "0")</f>
        <v>1</v>
      </c>
      <c r="E32" s="247" t="str">
        <f t="shared" ref="E32:E33" si="4">IF(AND($C$29&lt;&gt;2, C32=TRUE),"ERROR", "")</f>
        <v/>
      </c>
      <c r="F32" s="18"/>
      <c r="G32" s="526"/>
      <c r="H32" s="364"/>
    </row>
    <row r="33" spans="1:8" ht="34.5" customHeight="1" thickBot="1" x14ac:dyDescent="0.3">
      <c r="A33" s="509"/>
      <c r="B33" s="34"/>
      <c r="C33" s="34" t="b">
        <v>0</v>
      </c>
      <c r="D33" s="17" t="str">
        <f t="shared" si="3"/>
        <v>0</v>
      </c>
      <c r="E33" s="247" t="str">
        <f t="shared" si="4"/>
        <v/>
      </c>
      <c r="F33" s="18"/>
      <c r="G33" s="527"/>
      <c r="H33" s="528"/>
    </row>
    <row r="34" spans="1:8" ht="30" customHeight="1" x14ac:dyDescent="0.25">
      <c r="A34" s="326" t="s">
        <v>200</v>
      </c>
      <c r="B34" s="218" t="s">
        <v>201</v>
      </c>
      <c r="C34" s="31"/>
      <c r="D34" s="32"/>
      <c r="E34" s="244"/>
      <c r="F34" s="33"/>
      <c r="G34" s="525" t="s">
        <v>202</v>
      </c>
      <c r="H34" s="363"/>
    </row>
    <row r="35" spans="1:8" ht="30.75" customHeight="1" x14ac:dyDescent="0.25">
      <c r="A35" s="327"/>
      <c r="B35" s="34"/>
      <c r="C35" s="34">
        <v>2</v>
      </c>
      <c r="D35" s="17" t="str">
        <f>IF(C35=1, "0", "0")</f>
        <v>0</v>
      </c>
      <c r="E35" s="259" t="s">
        <v>128</v>
      </c>
      <c r="F35" s="219">
        <f>IF($C$35=2,1,IF($C$35=3,D37+D38+D39+D40+D41+D42+D43+D44+D45, 0))</f>
        <v>1</v>
      </c>
      <c r="G35" s="526"/>
      <c r="H35" s="364"/>
    </row>
    <row r="36" spans="1:8" ht="49.5" customHeight="1" x14ac:dyDescent="0.25">
      <c r="A36" s="327"/>
      <c r="B36" s="34"/>
      <c r="C36" s="34"/>
      <c r="D36" s="17" t="str">
        <f>IF(C35=2, "1", "0")</f>
        <v>1</v>
      </c>
      <c r="E36" s="247"/>
      <c r="F36" s="18"/>
      <c r="G36" s="526"/>
      <c r="H36" s="364"/>
    </row>
    <row r="37" spans="1:8" ht="41.25" customHeight="1" x14ac:dyDescent="0.25">
      <c r="A37" s="327"/>
      <c r="B37" s="34"/>
      <c r="C37" s="34"/>
      <c r="D37" s="17" t="str">
        <f>IF(C35=3, "2", "0")</f>
        <v>0</v>
      </c>
      <c r="E37" s="247"/>
      <c r="F37" s="18"/>
      <c r="G37" s="526"/>
      <c r="H37" s="364"/>
    </row>
    <row r="38" spans="1:8" ht="35.25" customHeight="1" x14ac:dyDescent="0.25">
      <c r="A38" s="327"/>
      <c r="B38" s="34"/>
      <c r="C38" s="34" t="b">
        <v>0</v>
      </c>
      <c r="D38" s="17" t="str">
        <f>IF(AND($C$35=3, C38=TRUE), ".5", "0")</f>
        <v>0</v>
      </c>
      <c r="E38" s="247" t="str">
        <f>IF(AND($C$35&lt;&gt;3, C38=TRUE),"ERROR", "")</f>
        <v/>
      </c>
      <c r="F38" s="18"/>
      <c r="G38" s="526"/>
      <c r="H38" s="364"/>
    </row>
    <row r="39" spans="1:8" ht="32.25" customHeight="1" x14ac:dyDescent="0.25">
      <c r="A39" s="327"/>
      <c r="B39" s="34"/>
      <c r="C39" s="34" t="b">
        <v>0</v>
      </c>
      <c r="D39" s="17" t="str">
        <f t="shared" ref="D39:D45" si="5">IF(AND($C$35=3, C39=TRUE), ".5", "0")</f>
        <v>0</v>
      </c>
      <c r="E39" s="247" t="str">
        <f t="shared" ref="E39:E45" si="6">IF(AND($C$35&lt;&gt;3, C39=TRUE),"ERROR", "")</f>
        <v/>
      </c>
      <c r="F39" s="18"/>
      <c r="G39" s="526"/>
      <c r="H39" s="364"/>
    </row>
    <row r="40" spans="1:8" ht="33.75" customHeight="1" x14ac:dyDescent="0.25">
      <c r="A40" s="327"/>
      <c r="B40" s="34"/>
      <c r="C40" s="34" t="b">
        <v>0</v>
      </c>
      <c r="D40" s="17" t="str">
        <f t="shared" si="5"/>
        <v>0</v>
      </c>
      <c r="E40" s="247" t="str">
        <f t="shared" si="6"/>
        <v/>
      </c>
      <c r="F40" s="18"/>
      <c r="G40" s="526"/>
      <c r="H40" s="364"/>
    </row>
    <row r="41" spans="1:8" ht="32.25" customHeight="1" x14ac:dyDescent="0.25">
      <c r="A41" s="327"/>
      <c r="B41" s="34"/>
      <c r="C41" s="34" t="b">
        <v>0</v>
      </c>
      <c r="D41" s="17" t="str">
        <f t="shared" si="5"/>
        <v>0</v>
      </c>
      <c r="E41" s="247" t="str">
        <f t="shared" si="6"/>
        <v/>
      </c>
      <c r="F41" s="18"/>
      <c r="G41" s="526"/>
      <c r="H41" s="364"/>
    </row>
    <row r="42" spans="1:8" ht="31.5" customHeight="1" x14ac:dyDescent="0.25">
      <c r="A42" s="327"/>
      <c r="B42" s="34"/>
      <c r="C42" s="34" t="b">
        <v>0</v>
      </c>
      <c r="D42" s="17" t="str">
        <f t="shared" si="5"/>
        <v>0</v>
      </c>
      <c r="E42" s="247" t="str">
        <f t="shared" si="6"/>
        <v/>
      </c>
      <c r="F42" s="18"/>
      <c r="G42" s="526"/>
      <c r="H42" s="364"/>
    </row>
    <row r="43" spans="1:8" ht="30" customHeight="1" x14ac:dyDescent="0.25">
      <c r="A43" s="327"/>
      <c r="B43" s="34"/>
      <c r="C43" s="34" t="b">
        <v>0</v>
      </c>
      <c r="D43" s="17" t="str">
        <f t="shared" si="5"/>
        <v>0</v>
      </c>
      <c r="E43" s="247" t="str">
        <f t="shared" si="6"/>
        <v/>
      </c>
      <c r="F43" s="18"/>
      <c r="G43" s="526"/>
      <c r="H43" s="364"/>
    </row>
    <row r="44" spans="1:8" ht="30" customHeight="1" x14ac:dyDescent="0.25">
      <c r="A44" s="327"/>
      <c r="B44" s="34"/>
      <c r="C44" s="34" t="b">
        <v>0</v>
      </c>
      <c r="D44" s="17" t="str">
        <f t="shared" si="5"/>
        <v>0</v>
      </c>
      <c r="E44" s="247" t="str">
        <f t="shared" si="6"/>
        <v/>
      </c>
      <c r="F44" s="18"/>
      <c r="G44" s="526"/>
      <c r="H44" s="364"/>
    </row>
    <row r="45" spans="1:8" ht="30" customHeight="1" thickBot="1" x14ac:dyDescent="0.3">
      <c r="A45" s="327"/>
      <c r="B45" s="34"/>
      <c r="C45" s="34" t="b">
        <v>0</v>
      </c>
      <c r="D45" s="17" t="str">
        <f t="shared" si="5"/>
        <v>0</v>
      </c>
      <c r="E45" s="247" t="str">
        <f t="shared" si="6"/>
        <v/>
      </c>
      <c r="F45" s="18"/>
      <c r="G45" s="527"/>
      <c r="H45" s="528"/>
    </row>
    <row r="46" spans="1:8" ht="30" customHeight="1" x14ac:dyDescent="0.25">
      <c r="A46" s="326" t="s">
        <v>203</v>
      </c>
      <c r="B46" s="70"/>
      <c r="C46" s="31"/>
      <c r="D46" s="32"/>
      <c r="E46" s="244"/>
      <c r="F46" s="33"/>
      <c r="G46" s="536" t="s">
        <v>204</v>
      </c>
      <c r="H46" s="360" t="s">
        <v>473</v>
      </c>
    </row>
    <row r="47" spans="1:8" ht="48" customHeight="1" x14ac:dyDescent="0.25">
      <c r="A47" s="327"/>
      <c r="B47" s="34"/>
      <c r="C47" s="34">
        <v>3</v>
      </c>
      <c r="D47" s="17" t="str">
        <f>IF(C47=1, "0", "0")</f>
        <v>0</v>
      </c>
      <c r="E47" s="259" t="s">
        <v>129</v>
      </c>
      <c r="F47" s="219">
        <f>D47+D48+D49</f>
        <v>4</v>
      </c>
      <c r="G47" s="526"/>
      <c r="H47" s="361"/>
    </row>
    <row r="48" spans="1:8" ht="52.5" customHeight="1" x14ac:dyDescent="0.25">
      <c r="A48" s="327"/>
      <c r="B48" s="34"/>
      <c r="C48" s="34"/>
      <c r="D48" s="17" t="str">
        <f>IF(C47=2, "3", "0")</f>
        <v>0</v>
      </c>
      <c r="E48" s="247"/>
      <c r="F48" s="18"/>
      <c r="G48" s="526"/>
      <c r="H48" s="361"/>
    </row>
    <row r="49" spans="1:8" ht="61.5" customHeight="1" thickBot="1" x14ac:dyDescent="0.3">
      <c r="A49" s="327"/>
      <c r="B49" s="34"/>
      <c r="C49" s="34"/>
      <c r="D49" s="17" t="str">
        <f>IF(C47=3, "4", "0")</f>
        <v>4</v>
      </c>
      <c r="E49" s="248"/>
      <c r="F49" s="18"/>
      <c r="G49" s="537"/>
      <c r="H49" s="538"/>
    </row>
    <row r="50" spans="1:8" ht="26.25" customHeight="1" thickBot="1" x14ac:dyDescent="0.3">
      <c r="A50" s="539" t="s">
        <v>205</v>
      </c>
      <c r="B50" s="540"/>
      <c r="C50" s="540"/>
      <c r="D50" s="540"/>
      <c r="E50" s="540"/>
      <c r="F50" s="206">
        <f>F23+F29+F35+F47</f>
        <v>9</v>
      </c>
      <c r="G50" s="67"/>
      <c r="H50" s="68"/>
    </row>
    <row r="51" spans="1:8" ht="30" customHeight="1" x14ac:dyDescent="0.25"/>
    <row r="52" spans="1:8" ht="30" customHeight="1" x14ac:dyDescent="0.25">
      <c r="A52" s="541" t="s">
        <v>400</v>
      </c>
      <c r="B52" s="541"/>
      <c r="C52" s="541"/>
      <c r="D52" s="541"/>
      <c r="E52" s="541"/>
      <c r="F52" s="541"/>
      <c r="G52" s="541"/>
      <c r="H52" s="541"/>
    </row>
    <row r="53" spans="1:8" ht="30" customHeight="1" x14ac:dyDescent="0.25"/>
    <row r="223" spans="3:3" x14ac:dyDescent="0.25">
      <c r="C223" s="29" t="b">
        <v>1</v>
      </c>
    </row>
  </sheetData>
  <sheetProtection password="CDBA" sheet="1" scenarios="1" formatCells="0" formatColumns="0" formatRows="0"/>
  <mergeCells count="28">
    <mergeCell ref="A46:A49"/>
    <mergeCell ref="G46:G49"/>
    <mergeCell ref="H46:H49"/>
    <mergeCell ref="A50:E50"/>
    <mergeCell ref="A52:H52"/>
    <mergeCell ref="A28:A33"/>
    <mergeCell ref="G28:G33"/>
    <mergeCell ref="H28:H33"/>
    <mergeCell ref="A34:A45"/>
    <mergeCell ref="G34:G45"/>
    <mergeCell ref="H34:H45"/>
    <mergeCell ref="A20:E20"/>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1"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G41" sqref="G41:G43"/>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customWidth="1"/>
  </cols>
  <sheetData>
    <row r="1" spans="1:8" ht="30" customHeight="1" thickBot="1" x14ac:dyDescent="0.4">
      <c r="A1" s="519" t="s">
        <v>401</v>
      </c>
      <c r="B1" s="520"/>
      <c r="C1" s="520"/>
      <c r="D1" s="520"/>
      <c r="E1" s="520"/>
      <c r="F1" s="520"/>
      <c r="G1" s="520"/>
      <c r="H1" s="521"/>
    </row>
    <row r="2" spans="1:8" ht="40.5" customHeight="1" thickBot="1" x14ac:dyDescent="0.3">
      <c r="A2" s="542" t="s">
        <v>206</v>
      </c>
      <c r="B2" s="543"/>
      <c r="C2" s="543"/>
      <c r="D2" s="543"/>
      <c r="E2" s="543"/>
      <c r="F2" s="543"/>
      <c r="G2" s="543"/>
      <c r="H2" s="544"/>
    </row>
    <row r="3" spans="1:8" ht="60" customHeight="1" thickBot="1" x14ac:dyDescent="0.3">
      <c r="A3" s="326" t="s">
        <v>402</v>
      </c>
      <c r="B3" s="522"/>
      <c r="C3" s="522"/>
      <c r="D3" s="522"/>
      <c r="E3" s="522"/>
      <c r="F3" s="524"/>
      <c r="G3" s="290" t="s">
        <v>98</v>
      </c>
      <c r="H3" s="276" t="s">
        <v>373</v>
      </c>
    </row>
    <row r="4" spans="1:8" ht="30" customHeight="1" x14ac:dyDescent="0.25">
      <c r="A4" s="545" t="s">
        <v>207</v>
      </c>
      <c r="B4" s="168"/>
      <c r="C4" s="162">
        <v>1</v>
      </c>
      <c r="D4" s="32" t="str">
        <f>IF(C4=1, "6", "0")</f>
        <v>6</v>
      </c>
      <c r="E4" s="260" t="s">
        <v>125</v>
      </c>
      <c r="F4" s="211">
        <f>IF(C4=1, 6, IF(C4=2, 6-D5, 0))</f>
        <v>6</v>
      </c>
      <c r="G4" s="330" t="s">
        <v>208</v>
      </c>
      <c r="H4" s="547" t="s">
        <v>480</v>
      </c>
    </row>
    <row r="5" spans="1:8" ht="42" customHeight="1" x14ac:dyDescent="0.25">
      <c r="A5" s="546"/>
      <c r="B5" s="159"/>
      <c r="C5" s="159"/>
      <c r="D5" s="220">
        <f>D6+D7+D8+D9+D10+D11</f>
        <v>0</v>
      </c>
      <c r="E5" s="261"/>
      <c r="F5" s="221"/>
      <c r="G5" s="331"/>
      <c r="H5" s="548"/>
    </row>
    <row r="6" spans="1:8" ht="30" customHeight="1" x14ac:dyDescent="0.25">
      <c r="A6" s="546"/>
      <c r="B6" s="159"/>
      <c r="C6" s="159" t="b">
        <v>0</v>
      </c>
      <c r="D6" s="220" t="str">
        <f t="shared" ref="D6:D11" si="0">IF(AND($C$4=2,C6=TRUE), "1", "0")</f>
        <v>0</v>
      </c>
      <c r="E6" s="261" t="str">
        <f t="shared" ref="E6:E11" si="1">IF(AND($C$4&lt;&gt;2, C6=TRUE),"ERROR","")</f>
        <v/>
      </c>
      <c r="F6" s="221"/>
      <c r="G6" s="331"/>
      <c r="H6" s="548"/>
    </row>
    <row r="7" spans="1:8" ht="30" customHeight="1" x14ac:dyDescent="0.25">
      <c r="A7" s="546"/>
      <c r="B7" s="159"/>
      <c r="C7" s="159" t="b">
        <v>0</v>
      </c>
      <c r="D7" s="220" t="str">
        <f t="shared" si="0"/>
        <v>0</v>
      </c>
      <c r="E7" s="261" t="str">
        <f t="shared" si="1"/>
        <v/>
      </c>
      <c r="F7" s="221"/>
      <c r="G7" s="331"/>
      <c r="H7" s="548"/>
    </row>
    <row r="8" spans="1:8" ht="30" customHeight="1" x14ac:dyDescent="0.25">
      <c r="A8" s="546"/>
      <c r="B8" s="159"/>
      <c r="C8" s="159" t="b">
        <v>0</v>
      </c>
      <c r="D8" s="220" t="str">
        <f t="shared" si="0"/>
        <v>0</v>
      </c>
      <c r="E8" s="261" t="str">
        <f t="shared" si="1"/>
        <v/>
      </c>
      <c r="F8" s="221"/>
      <c r="G8" s="331"/>
      <c r="H8" s="548"/>
    </row>
    <row r="9" spans="1:8" ht="30" customHeight="1" x14ac:dyDescent="0.25">
      <c r="A9" s="546"/>
      <c r="B9" s="159"/>
      <c r="C9" s="159" t="b">
        <v>0</v>
      </c>
      <c r="D9" s="220" t="str">
        <f t="shared" si="0"/>
        <v>0</v>
      </c>
      <c r="E9" s="261" t="str">
        <f t="shared" si="1"/>
        <v/>
      </c>
      <c r="F9" s="221"/>
      <c r="G9" s="331"/>
      <c r="H9" s="548"/>
    </row>
    <row r="10" spans="1:8" ht="30" customHeight="1" x14ac:dyDescent="0.25">
      <c r="A10" s="546"/>
      <c r="B10" s="159"/>
      <c r="C10" s="159" t="b">
        <v>0</v>
      </c>
      <c r="D10" s="220" t="str">
        <f t="shared" si="0"/>
        <v>0</v>
      </c>
      <c r="E10" s="261" t="str">
        <f t="shared" si="1"/>
        <v/>
      </c>
      <c r="F10" s="221"/>
      <c r="G10" s="331"/>
      <c r="H10" s="548"/>
    </row>
    <row r="11" spans="1:8" ht="38.25" customHeight="1" thickBot="1" x14ac:dyDescent="0.3">
      <c r="A11" s="546"/>
      <c r="B11" s="159"/>
      <c r="C11" s="159" t="b">
        <v>0</v>
      </c>
      <c r="D11" s="220" t="str">
        <f t="shared" si="0"/>
        <v>0</v>
      </c>
      <c r="E11" s="261" t="str">
        <f t="shared" si="1"/>
        <v/>
      </c>
      <c r="F11" s="221"/>
      <c r="G11" s="332"/>
      <c r="H11" s="549"/>
    </row>
    <row r="12" spans="1:8" ht="30" customHeight="1" x14ac:dyDescent="0.25">
      <c r="A12" s="550" t="s">
        <v>403</v>
      </c>
      <c r="B12" s="168"/>
      <c r="C12" s="168">
        <v>1</v>
      </c>
      <c r="D12" s="32" t="str">
        <f>IF(C12=1, "0", "0")</f>
        <v>0</v>
      </c>
      <c r="E12" s="262" t="s">
        <v>127</v>
      </c>
      <c r="F12" s="222">
        <f>IF(AND(C12=2,D14+D15+D16+D17+D18+D19+D20+D21&gt;=6), 6, D14+D15+D16+D17+D18+D19+D20+D21)</f>
        <v>0</v>
      </c>
      <c r="G12" s="344" t="s">
        <v>209</v>
      </c>
      <c r="H12" s="360" t="s">
        <v>474</v>
      </c>
    </row>
    <row r="13" spans="1:8" ht="30" customHeight="1" x14ac:dyDescent="0.25">
      <c r="A13" s="551"/>
      <c r="B13" s="159"/>
      <c r="C13" s="159"/>
      <c r="D13" s="17"/>
      <c r="E13" s="261"/>
      <c r="F13" s="221"/>
      <c r="G13" s="345"/>
      <c r="H13" s="361"/>
    </row>
    <row r="14" spans="1:8" ht="30" customHeight="1" x14ac:dyDescent="0.25">
      <c r="A14" s="551"/>
      <c r="B14" s="159"/>
      <c r="C14" s="159" t="b">
        <v>0</v>
      </c>
      <c r="D14" s="220" t="str">
        <f t="shared" ref="D14:D21" si="2">IF(AND($C$12=2,C14=TRUE), "1", "0")</f>
        <v>0</v>
      </c>
      <c r="E14" s="247" t="str">
        <f t="shared" ref="E14:E21" si="3">IF(AND($C$12&lt;&gt;2, C14=TRUE),"ERROR","")</f>
        <v/>
      </c>
      <c r="F14" s="221"/>
      <c r="G14" s="345"/>
      <c r="H14" s="361"/>
    </row>
    <row r="15" spans="1:8" ht="30" customHeight="1" x14ac:dyDescent="0.25">
      <c r="A15" s="551"/>
      <c r="B15" s="159"/>
      <c r="C15" s="159" t="b">
        <v>0</v>
      </c>
      <c r="D15" s="220" t="str">
        <f t="shared" si="2"/>
        <v>0</v>
      </c>
      <c r="E15" s="247" t="str">
        <f t="shared" si="3"/>
        <v/>
      </c>
      <c r="F15" s="221"/>
      <c r="G15" s="345"/>
      <c r="H15" s="361"/>
    </row>
    <row r="16" spans="1:8" ht="30" customHeight="1" x14ac:dyDescent="0.25">
      <c r="A16" s="551"/>
      <c r="B16" s="159"/>
      <c r="C16" s="159" t="b">
        <v>0</v>
      </c>
      <c r="D16" s="220" t="str">
        <f t="shared" si="2"/>
        <v>0</v>
      </c>
      <c r="E16" s="247" t="str">
        <f t="shared" si="3"/>
        <v/>
      </c>
      <c r="F16" s="221"/>
      <c r="G16" s="345"/>
      <c r="H16" s="361"/>
    </row>
    <row r="17" spans="1:8" ht="30" customHeight="1" x14ac:dyDescent="0.25">
      <c r="A17" s="551"/>
      <c r="B17" s="159"/>
      <c r="C17" s="159" t="b">
        <v>0</v>
      </c>
      <c r="D17" s="220" t="str">
        <f t="shared" si="2"/>
        <v>0</v>
      </c>
      <c r="E17" s="247" t="str">
        <f t="shared" si="3"/>
        <v/>
      </c>
      <c r="F17" s="221"/>
      <c r="G17" s="345"/>
      <c r="H17" s="361"/>
    </row>
    <row r="18" spans="1:8" ht="30" customHeight="1" x14ac:dyDescent="0.25">
      <c r="A18" s="551"/>
      <c r="B18" s="159"/>
      <c r="C18" s="159" t="b">
        <v>0</v>
      </c>
      <c r="D18" s="220" t="str">
        <f t="shared" si="2"/>
        <v>0</v>
      </c>
      <c r="E18" s="247" t="str">
        <f t="shared" si="3"/>
        <v/>
      </c>
      <c r="F18" s="221"/>
      <c r="G18" s="345"/>
      <c r="H18" s="361"/>
    </row>
    <row r="19" spans="1:8" ht="30" customHeight="1" x14ac:dyDescent="0.25">
      <c r="A19" s="551"/>
      <c r="B19" s="159"/>
      <c r="C19" s="159" t="b">
        <v>0</v>
      </c>
      <c r="D19" s="220" t="str">
        <f t="shared" si="2"/>
        <v>0</v>
      </c>
      <c r="E19" s="247" t="str">
        <f t="shared" si="3"/>
        <v/>
      </c>
      <c r="F19" s="221"/>
      <c r="G19" s="345"/>
      <c r="H19" s="361"/>
    </row>
    <row r="20" spans="1:8" ht="30" customHeight="1" x14ac:dyDescent="0.25">
      <c r="A20" s="551"/>
      <c r="B20" s="159"/>
      <c r="C20" s="159" t="b">
        <v>0</v>
      </c>
      <c r="D20" s="220" t="str">
        <f t="shared" si="2"/>
        <v>0</v>
      </c>
      <c r="E20" s="247" t="str">
        <f t="shared" si="3"/>
        <v/>
      </c>
      <c r="F20" s="221"/>
      <c r="G20" s="345"/>
      <c r="H20" s="361"/>
    </row>
    <row r="21" spans="1:8" ht="30" customHeight="1" thickBot="1" x14ac:dyDescent="0.3">
      <c r="A21" s="551"/>
      <c r="B21" s="159"/>
      <c r="C21" s="159" t="b">
        <v>0</v>
      </c>
      <c r="D21" s="220" t="str">
        <f t="shared" si="2"/>
        <v>0</v>
      </c>
      <c r="E21" s="247" t="str">
        <f t="shared" si="3"/>
        <v/>
      </c>
      <c r="F21" s="221"/>
      <c r="G21" s="346"/>
      <c r="H21" s="362"/>
    </row>
    <row r="22" spans="1:8" ht="30" customHeight="1" x14ac:dyDescent="0.25">
      <c r="A22" s="326" t="s">
        <v>210</v>
      </c>
      <c r="B22" s="168"/>
      <c r="C22" s="168">
        <v>2</v>
      </c>
      <c r="D22" s="32" t="str">
        <f>IF(C22=1, "0", "0")</f>
        <v>0</v>
      </c>
      <c r="E22" s="262" t="s">
        <v>128</v>
      </c>
      <c r="F22" s="222">
        <f>IF($C$22=2,D23+D24+D25+D26+D27, 0)</f>
        <v>2</v>
      </c>
      <c r="G22" s="552" t="s">
        <v>481</v>
      </c>
      <c r="H22" s="363"/>
    </row>
    <row r="23" spans="1:8" ht="41.25" customHeight="1" x14ac:dyDescent="0.25">
      <c r="A23" s="327"/>
      <c r="B23" s="159"/>
      <c r="C23" s="159"/>
      <c r="D23" s="17"/>
      <c r="E23" s="261"/>
      <c r="F23" s="221"/>
      <c r="G23" s="553"/>
      <c r="H23" s="364"/>
    </row>
    <row r="24" spans="1:8" ht="36.75" customHeight="1" x14ac:dyDescent="0.25">
      <c r="A24" s="327"/>
      <c r="B24" s="159"/>
      <c r="C24" s="159" t="b">
        <v>0</v>
      </c>
      <c r="D24" s="220" t="str">
        <f>IF(AND($C$22=2,C24=TRUE), "1", "0")</f>
        <v>0</v>
      </c>
      <c r="E24" s="247" t="str">
        <f>IF(AND($C$22&lt;&gt;2, C24=TRUE),"ERROR","")</f>
        <v/>
      </c>
      <c r="F24" s="221"/>
      <c r="G24" s="553"/>
      <c r="H24" s="364"/>
    </row>
    <row r="25" spans="1:8" ht="30" customHeight="1" x14ac:dyDescent="0.25">
      <c r="A25" s="327"/>
      <c r="B25" s="159"/>
      <c r="C25" s="159" t="b">
        <v>1</v>
      </c>
      <c r="D25" s="220" t="str">
        <f>IF(AND($C$22=2,C25=TRUE), "1", "0")</f>
        <v>1</v>
      </c>
      <c r="E25" s="247" t="str">
        <f>IF(AND($C$22&lt;&gt;2, C25=TRUE),"ERROR","")</f>
        <v/>
      </c>
      <c r="F25" s="221"/>
      <c r="G25" s="553"/>
      <c r="H25" s="364"/>
    </row>
    <row r="26" spans="1:8" ht="36.75" customHeight="1" x14ac:dyDescent="0.25">
      <c r="A26" s="327"/>
      <c r="B26" s="159"/>
      <c r="C26" s="159" t="b">
        <v>0</v>
      </c>
      <c r="D26" s="220" t="str">
        <f>IF(AND($C$22=2,C26=TRUE), "1", "0")</f>
        <v>0</v>
      </c>
      <c r="E26" s="247" t="str">
        <f>IF(AND($C$22&lt;&gt;2, C26=TRUE),"ERROR","")</f>
        <v/>
      </c>
      <c r="F26" s="221"/>
      <c r="G26" s="553"/>
      <c r="H26" s="364"/>
    </row>
    <row r="27" spans="1:8" ht="39.75" customHeight="1" thickBot="1" x14ac:dyDescent="0.3">
      <c r="A27" s="327"/>
      <c r="B27" s="159"/>
      <c r="C27" s="159" t="b">
        <v>1</v>
      </c>
      <c r="D27" s="220" t="str">
        <f>IF(AND($C$22=2,C27=TRUE), "1", "0")</f>
        <v>1</v>
      </c>
      <c r="E27" s="247" t="str">
        <f>IF(AND($C$22&lt;&gt;2, C27=TRUE),"ERROR","")</f>
        <v/>
      </c>
      <c r="F27" s="221"/>
      <c r="G27" s="554"/>
      <c r="H27" s="528"/>
    </row>
    <row r="28" spans="1:8" ht="30" customHeight="1" x14ac:dyDescent="0.25">
      <c r="A28" s="555" t="s">
        <v>211</v>
      </c>
      <c r="B28" s="31"/>
      <c r="C28" s="31">
        <v>1</v>
      </c>
      <c r="D28" s="32" t="str">
        <f>IF(C28=1, "0", "0")</f>
        <v>0</v>
      </c>
      <c r="E28" s="258" t="s">
        <v>129</v>
      </c>
      <c r="F28" s="222">
        <f>IF($C$28=2,D29+D30+D31, 0)</f>
        <v>0</v>
      </c>
      <c r="G28" s="344" t="s">
        <v>212</v>
      </c>
      <c r="H28" s="360" t="s">
        <v>475</v>
      </c>
    </row>
    <row r="29" spans="1:8" ht="30" customHeight="1" x14ac:dyDescent="0.25">
      <c r="A29" s="556"/>
      <c r="B29" s="34"/>
      <c r="C29" s="34"/>
      <c r="D29" s="17" t="str">
        <f>IF(C28=2, "2", "0")</f>
        <v>0</v>
      </c>
      <c r="E29" s="247"/>
      <c r="F29" s="18"/>
      <c r="G29" s="345"/>
      <c r="H29" s="361"/>
    </row>
    <row r="30" spans="1:8" ht="38.25" customHeight="1" x14ac:dyDescent="0.25">
      <c r="A30" s="556"/>
      <c r="B30" s="34"/>
      <c r="C30" s="34" t="b">
        <v>0</v>
      </c>
      <c r="D30" s="220" t="str">
        <f>IF(AND($C$28=2,C30=TRUE), "1", "0")</f>
        <v>0</v>
      </c>
      <c r="E30" s="247" t="str">
        <f>IF(AND($C$28&lt;&gt;2, C30=TRUE),"ERROR","")</f>
        <v/>
      </c>
      <c r="F30" s="213"/>
      <c r="G30" s="345"/>
      <c r="H30" s="361"/>
    </row>
    <row r="31" spans="1:8" ht="39" customHeight="1" thickBot="1" x14ac:dyDescent="0.3">
      <c r="A31" s="557"/>
      <c r="B31" s="35"/>
      <c r="C31" s="35" t="b">
        <v>0</v>
      </c>
      <c r="D31" s="223" t="str">
        <f>IF(AND($C$28=2,C31=TRUE), "1", "0")</f>
        <v>0</v>
      </c>
      <c r="E31" s="248" t="str">
        <f>IF(AND($C$28&lt;&gt;2, C31=TRUE),"ERROR","")</f>
        <v/>
      </c>
      <c r="F31" s="37"/>
      <c r="G31" s="346"/>
      <c r="H31" s="362"/>
    </row>
    <row r="32" spans="1:8" ht="30" customHeight="1" thickBot="1" x14ac:dyDescent="0.3">
      <c r="A32" s="539" t="s">
        <v>404</v>
      </c>
      <c r="B32" s="540"/>
      <c r="C32" s="540"/>
      <c r="D32" s="540"/>
      <c r="E32" s="540"/>
      <c r="F32" s="206">
        <f>F4+F12+F22+F28</f>
        <v>8</v>
      </c>
      <c r="G32" s="291"/>
      <c r="H32" s="286"/>
    </row>
    <row r="33" spans="1:10" ht="30" customHeight="1" thickBot="1" x14ac:dyDescent="0.3">
      <c r="A33" s="268"/>
      <c r="B33" s="268"/>
      <c r="C33" s="268"/>
      <c r="D33" s="268"/>
      <c r="E33" s="268"/>
      <c r="F33" s="268"/>
      <c r="G33" s="288"/>
      <c r="H33" s="288"/>
    </row>
    <row r="34" spans="1:10" ht="77.45" customHeight="1" thickBot="1" x14ac:dyDescent="0.3">
      <c r="A34" s="494" t="s">
        <v>405</v>
      </c>
      <c r="B34" s="475"/>
      <c r="C34" s="475"/>
      <c r="D34" s="475"/>
      <c r="E34" s="475"/>
      <c r="F34" s="495"/>
      <c r="G34" s="292" t="s">
        <v>98</v>
      </c>
      <c r="H34" s="289" t="s">
        <v>373</v>
      </c>
      <c r="J34" s="64"/>
    </row>
    <row r="35" spans="1:10" ht="26.25" customHeight="1" x14ac:dyDescent="0.25">
      <c r="A35" s="416" t="s">
        <v>213</v>
      </c>
      <c r="B35" s="166"/>
      <c r="C35" s="70">
        <v>2</v>
      </c>
      <c r="D35" s="32" t="str">
        <f>IF(C35=1, "0", "0")</f>
        <v>0</v>
      </c>
      <c r="E35" s="262" t="s">
        <v>214</v>
      </c>
      <c r="F35" s="222">
        <f>IF($C$35=2,D36+D37+D38+D39+D40, 0)</f>
        <v>4</v>
      </c>
      <c r="G35" s="344" t="s">
        <v>476</v>
      </c>
      <c r="H35" s="363"/>
    </row>
    <row r="36" spans="1:10" ht="27" customHeight="1" x14ac:dyDescent="0.25">
      <c r="A36" s="417"/>
      <c r="B36" s="1"/>
      <c r="C36" s="34"/>
      <c r="D36" s="224"/>
      <c r="E36" s="247"/>
      <c r="F36" s="18"/>
      <c r="G36" s="345"/>
      <c r="H36" s="364"/>
    </row>
    <row r="37" spans="1:10" ht="30.75" customHeight="1" x14ac:dyDescent="0.25">
      <c r="A37" s="417"/>
      <c r="B37" s="1"/>
      <c r="C37" s="34" t="b">
        <v>1</v>
      </c>
      <c r="D37" s="220" t="str">
        <f>IF(AND($C$35=2,C37=TRUE), "1", "0")</f>
        <v>1</v>
      </c>
      <c r="E37" s="263" t="str">
        <f>IF(AND($C$35&lt;&gt;2, C37=TRUE),"ERROR","")</f>
        <v/>
      </c>
      <c r="F37" s="219"/>
      <c r="G37" s="345"/>
      <c r="H37" s="364"/>
    </row>
    <row r="38" spans="1:10" ht="32.25" customHeight="1" x14ac:dyDescent="0.25">
      <c r="A38" s="417"/>
      <c r="B38" s="1"/>
      <c r="C38" s="34" t="b">
        <v>1</v>
      </c>
      <c r="D38" s="220" t="str">
        <f>IF(AND($C$35=2,C38=TRUE), "1", "0")</f>
        <v>1</v>
      </c>
      <c r="E38" s="263" t="str">
        <f>IF(AND($C$35&lt;&gt;2, C38=TRUE),"ERROR","")</f>
        <v/>
      </c>
      <c r="F38" s="18"/>
      <c r="G38" s="345"/>
      <c r="H38" s="364"/>
    </row>
    <row r="39" spans="1:10" ht="30" customHeight="1" x14ac:dyDescent="0.25">
      <c r="A39" s="417"/>
      <c r="B39" s="1"/>
      <c r="C39" s="34" t="b">
        <v>1</v>
      </c>
      <c r="D39" s="220" t="str">
        <f>IF(AND($C$35=2,C39=TRUE), "1", "0")</f>
        <v>1</v>
      </c>
      <c r="E39" s="263" t="str">
        <f>IF(AND($C$35&lt;&gt;2, C39=TRUE),"ERROR","")</f>
        <v/>
      </c>
      <c r="F39" s="18"/>
      <c r="G39" s="345"/>
      <c r="H39" s="364"/>
    </row>
    <row r="40" spans="1:10" ht="38.25" customHeight="1" thickBot="1" x14ac:dyDescent="0.3">
      <c r="A40" s="417"/>
      <c r="B40" s="1"/>
      <c r="C40" s="34" t="b">
        <v>1</v>
      </c>
      <c r="D40" s="220" t="str">
        <f>IF(AND($C$35=2,C40=TRUE), "1", "0")</f>
        <v>1</v>
      </c>
      <c r="E40" s="263" t="str">
        <f>IF(AND($C$35&lt;&gt;2, C40=TRUE),"ERROR","")</f>
        <v/>
      </c>
      <c r="F40" s="18"/>
      <c r="G40" s="346"/>
      <c r="H40" s="528"/>
    </row>
    <row r="41" spans="1:10" ht="30" customHeight="1" x14ac:dyDescent="0.25">
      <c r="A41" s="416" t="s">
        <v>215</v>
      </c>
      <c r="B41" s="43"/>
      <c r="C41" s="31">
        <v>3</v>
      </c>
      <c r="D41" s="210" t="str">
        <f>IF(C41=1, "0", "0")</f>
        <v>0</v>
      </c>
      <c r="E41" s="258" t="s">
        <v>127</v>
      </c>
      <c r="F41" s="225" t="str">
        <f>IF(C41=1, "0", (IF(C41=2, D42, IF(C41=3, D43,0))))</f>
        <v>4</v>
      </c>
      <c r="G41" s="558" t="s">
        <v>477</v>
      </c>
      <c r="H41" s="363"/>
    </row>
    <row r="42" spans="1:10" ht="37.5" customHeight="1" x14ac:dyDescent="0.25">
      <c r="A42" s="417"/>
      <c r="B42" s="71"/>
      <c r="C42" s="72"/>
      <c r="D42" s="212" t="str">
        <f>IF(C41=2, "2", "0")</f>
        <v>0</v>
      </c>
      <c r="E42" s="264"/>
      <c r="F42" s="226"/>
      <c r="G42" s="559"/>
      <c r="H42" s="364"/>
    </row>
    <row r="43" spans="1:10" ht="39" customHeight="1" thickBot="1" x14ac:dyDescent="0.3">
      <c r="A43" s="417"/>
      <c r="B43" s="73"/>
      <c r="C43" s="74"/>
      <c r="D43" s="212" t="str">
        <f>IF(C41=3, "4", "0")</f>
        <v>4</v>
      </c>
      <c r="E43" s="265"/>
      <c r="F43" s="227"/>
      <c r="G43" s="560"/>
      <c r="H43" s="528"/>
    </row>
    <row r="44" spans="1:10" ht="36.6" customHeight="1" x14ac:dyDescent="0.25">
      <c r="A44" s="416" t="s">
        <v>216</v>
      </c>
      <c r="B44" s="43"/>
      <c r="C44" s="31">
        <v>2</v>
      </c>
      <c r="D44" s="210" t="str">
        <f>IF(C44=1, "0", "0")</f>
        <v>0</v>
      </c>
      <c r="E44" s="258" t="s">
        <v>128</v>
      </c>
      <c r="F44" s="225" t="str">
        <f>IF(C44=1, "0", (IF(C44=2, D45, (IF(C44=3, D46,0)))))</f>
        <v>1</v>
      </c>
      <c r="G44" s="344" t="s">
        <v>217</v>
      </c>
      <c r="H44" s="561"/>
      <c r="I44" s="45"/>
    </row>
    <row r="45" spans="1:10" ht="36.6" customHeight="1" x14ac:dyDescent="0.25">
      <c r="A45" s="417"/>
      <c r="B45" s="165"/>
      <c r="C45" s="163"/>
      <c r="D45" s="212" t="str">
        <f>IF(C44=2, "1", "0")</f>
        <v>1</v>
      </c>
      <c r="E45" s="266"/>
      <c r="F45" s="228"/>
      <c r="G45" s="345"/>
      <c r="H45" s="562"/>
    </row>
    <row r="46" spans="1:10" ht="36.6" customHeight="1" thickBot="1" x14ac:dyDescent="0.3">
      <c r="A46" s="418"/>
      <c r="B46" s="165"/>
      <c r="C46" s="163"/>
      <c r="D46" s="212" t="str">
        <f>IF(C44=3, "2", "0")</f>
        <v>0</v>
      </c>
      <c r="E46" s="266"/>
      <c r="F46" s="228"/>
      <c r="G46" s="346"/>
      <c r="H46" s="563"/>
    </row>
    <row r="47" spans="1:10" ht="30" customHeight="1" x14ac:dyDescent="0.25">
      <c r="A47" s="416" t="s">
        <v>218</v>
      </c>
      <c r="B47" s="66"/>
      <c r="C47" s="31">
        <v>2</v>
      </c>
      <c r="D47" s="32" t="str">
        <f>IF($C$47=1, "0", "0")</f>
        <v>0</v>
      </c>
      <c r="E47" s="258" t="s">
        <v>129</v>
      </c>
      <c r="F47" s="222">
        <f>IF($C$47=2, D49+D50+D51+D52+D53+D54,0)</f>
        <v>4</v>
      </c>
      <c r="G47" s="344" t="s">
        <v>478</v>
      </c>
      <c r="H47" s="363"/>
    </row>
    <row r="48" spans="1:10" ht="39.75" customHeight="1" x14ac:dyDescent="0.25">
      <c r="A48" s="417"/>
      <c r="B48" s="165"/>
      <c r="C48" s="34"/>
      <c r="D48" s="195"/>
      <c r="E48" s="247"/>
      <c r="F48" s="18"/>
      <c r="G48" s="345"/>
      <c r="H48" s="364"/>
    </row>
    <row r="49" spans="1:9" ht="30" customHeight="1" x14ac:dyDescent="0.25">
      <c r="A49" s="417"/>
      <c r="B49" s="165"/>
      <c r="C49" s="34" t="b">
        <v>1</v>
      </c>
      <c r="D49" s="17" t="str">
        <f t="shared" ref="D49:D54" si="4">IF(AND($C$47=2, C49=TRUE), "1", "0")</f>
        <v>1</v>
      </c>
      <c r="E49" s="247" t="str">
        <f t="shared" ref="E49:E54" si="5">IF(AND($C$47&lt;&gt;2,C49=TRUE), "ERROR", "")</f>
        <v/>
      </c>
      <c r="F49" s="18"/>
      <c r="G49" s="345"/>
      <c r="H49" s="364"/>
    </row>
    <row r="50" spans="1:9" ht="30" customHeight="1" x14ac:dyDescent="0.25">
      <c r="A50" s="417"/>
      <c r="B50" s="165"/>
      <c r="C50" s="34" t="b">
        <v>0</v>
      </c>
      <c r="D50" s="17" t="str">
        <f t="shared" si="4"/>
        <v>0</v>
      </c>
      <c r="E50" s="247" t="str">
        <f t="shared" si="5"/>
        <v/>
      </c>
      <c r="F50" s="18"/>
      <c r="G50" s="345"/>
      <c r="H50" s="364"/>
    </row>
    <row r="51" spans="1:9" ht="30" customHeight="1" x14ac:dyDescent="0.25">
      <c r="A51" s="417"/>
      <c r="B51" s="1"/>
      <c r="C51" s="34" t="b">
        <v>1</v>
      </c>
      <c r="D51" s="17" t="str">
        <f t="shared" si="4"/>
        <v>1</v>
      </c>
      <c r="E51" s="247" t="str">
        <f t="shared" si="5"/>
        <v/>
      </c>
      <c r="F51" s="18"/>
      <c r="G51" s="345"/>
      <c r="H51" s="364"/>
    </row>
    <row r="52" spans="1:9" ht="30" customHeight="1" x14ac:dyDescent="0.25">
      <c r="A52" s="417"/>
      <c r="B52" s="1"/>
      <c r="C52" s="34" t="b">
        <v>1</v>
      </c>
      <c r="D52" s="17" t="str">
        <f t="shared" si="4"/>
        <v>1</v>
      </c>
      <c r="E52" s="247" t="str">
        <f t="shared" si="5"/>
        <v/>
      </c>
      <c r="F52" s="18"/>
      <c r="G52" s="345"/>
      <c r="H52" s="364"/>
    </row>
    <row r="53" spans="1:9" ht="30" customHeight="1" x14ac:dyDescent="0.25">
      <c r="A53" s="417"/>
      <c r="B53" s="1"/>
      <c r="C53" s="34" t="b">
        <v>1</v>
      </c>
      <c r="D53" s="17" t="str">
        <f t="shared" si="4"/>
        <v>1</v>
      </c>
      <c r="E53" s="247" t="str">
        <f t="shared" si="5"/>
        <v/>
      </c>
      <c r="F53" s="18"/>
      <c r="G53" s="345"/>
      <c r="H53" s="364"/>
    </row>
    <row r="54" spans="1:9" ht="41.25" customHeight="1" thickBot="1" x14ac:dyDescent="0.3">
      <c r="A54" s="418"/>
      <c r="B54" s="44"/>
      <c r="C54" s="35" t="b">
        <v>0</v>
      </c>
      <c r="D54" s="36" t="str">
        <f t="shared" si="4"/>
        <v>0</v>
      </c>
      <c r="E54" s="248" t="str">
        <f t="shared" si="5"/>
        <v/>
      </c>
      <c r="F54" s="37"/>
      <c r="G54" s="346"/>
      <c r="H54" s="531"/>
    </row>
    <row r="55" spans="1:9" ht="30" customHeight="1" x14ac:dyDescent="0.25">
      <c r="A55" s="416" t="s">
        <v>219</v>
      </c>
      <c r="B55" s="43"/>
      <c r="C55" s="31">
        <v>2</v>
      </c>
      <c r="D55" s="32" t="str">
        <f>IF($C$55=1, "0", "0")</f>
        <v>0</v>
      </c>
      <c r="E55" s="258" t="s">
        <v>220</v>
      </c>
      <c r="F55" s="229">
        <f>IF(C55=2, D57+D58+D59+D60, 0)</f>
        <v>4</v>
      </c>
      <c r="G55" s="344" t="s">
        <v>479</v>
      </c>
      <c r="H55" s="363"/>
      <c r="I55" s="45"/>
    </row>
    <row r="56" spans="1:9" ht="57.75" customHeight="1" x14ac:dyDescent="0.25">
      <c r="A56" s="417"/>
      <c r="B56" s="1"/>
      <c r="C56" s="34"/>
      <c r="D56" s="195"/>
      <c r="E56" s="247"/>
      <c r="F56" s="17"/>
      <c r="G56" s="345"/>
      <c r="H56" s="364"/>
    </row>
    <row r="57" spans="1:9" ht="30" customHeight="1" x14ac:dyDescent="0.25">
      <c r="A57" s="417"/>
      <c r="B57" s="1"/>
      <c r="C57" s="34" t="b">
        <v>1</v>
      </c>
      <c r="D57" s="17" t="str">
        <f>IF(AND($C$55=2, C57=TRUE), "1", "0")</f>
        <v>1</v>
      </c>
      <c r="E57" s="247" t="str">
        <f>IF(AND($C$55&lt;&gt;2, C57=TRUE), "ERROR", "")</f>
        <v/>
      </c>
      <c r="F57" s="17"/>
      <c r="G57" s="345"/>
      <c r="H57" s="364"/>
    </row>
    <row r="58" spans="1:9" ht="30" customHeight="1" x14ac:dyDescent="0.25">
      <c r="A58" s="417"/>
      <c r="B58" s="1"/>
      <c r="C58" s="34" t="b">
        <v>1</v>
      </c>
      <c r="D58" s="17" t="str">
        <f>IF(AND($C$55=2, C58=TRUE), "1", "0")</f>
        <v>1</v>
      </c>
      <c r="E58" s="247" t="str">
        <f>IF(AND($C$55&lt;&gt;2, C58=TRUE), "ERROR", "")</f>
        <v/>
      </c>
      <c r="F58" s="17"/>
      <c r="G58" s="345"/>
      <c r="H58" s="364"/>
    </row>
    <row r="59" spans="1:9" ht="30" customHeight="1" x14ac:dyDescent="0.25">
      <c r="A59" s="417"/>
      <c r="B59" s="75"/>
      <c r="C59" s="34" t="b">
        <v>1</v>
      </c>
      <c r="D59" s="17" t="str">
        <f>IF(AND($C$55=2, C59=TRUE), "1", "0")</f>
        <v>1</v>
      </c>
      <c r="E59" s="247" t="str">
        <f>IF(AND($C$55&lt;&gt;2, C59=TRUE), "ERROR", "")</f>
        <v/>
      </c>
      <c r="F59" s="17"/>
      <c r="G59" s="345"/>
      <c r="H59" s="364"/>
    </row>
    <row r="60" spans="1:9" ht="30" customHeight="1" thickBot="1" x14ac:dyDescent="0.3">
      <c r="A60" s="418"/>
      <c r="B60" s="44"/>
      <c r="C60" s="35" t="b">
        <v>1</v>
      </c>
      <c r="D60" s="36" t="str">
        <f>IF(AND($C$55=2, C60=TRUE), "1", "0")</f>
        <v>1</v>
      </c>
      <c r="E60" s="248" t="str">
        <f>IF(AND($C$55&lt;&gt;2, C60=TRUE), "ERROR", "")</f>
        <v/>
      </c>
      <c r="F60" s="223"/>
      <c r="G60" s="346"/>
      <c r="H60" s="531"/>
    </row>
    <row r="61" spans="1:9" ht="30.75" customHeight="1" thickBot="1" x14ac:dyDescent="0.3">
      <c r="A61" s="476" t="s">
        <v>406</v>
      </c>
      <c r="B61" s="477"/>
      <c r="C61" s="477"/>
      <c r="D61" s="477"/>
      <c r="E61" s="477"/>
      <c r="F61" s="206">
        <f>F35+F41+F44+F47+F55</f>
        <v>17</v>
      </c>
      <c r="G61" s="62"/>
      <c r="H61" s="62"/>
    </row>
    <row r="62" spans="1:9" ht="19.5" customHeight="1" x14ac:dyDescent="0.25">
      <c r="A62" s="76"/>
      <c r="B62" s="1"/>
      <c r="C62" s="1"/>
      <c r="D62" s="1"/>
      <c r="E62" s="1"/>
      <c r="F62" s="1"/>
      <c r="G62" s="1"/>
    </row>
    <row r="63" spans="1:9" ht="25.5" customHeight="1" x14ac:dyDescent="0.25">
      <c r="A63" s="77" t="s">
        <v>407</v>
      </c>
      <c r="C63" s="1"/>
      <c r="D63" s="1"/>
      <c r="E63" s="1"/>
      <c r="F63" s="1"/>
      <c r="G63" s="1"/>
    </row>
    <row r="64" spans="1:9" ht="34.5" customHeight="1" x14ac:dyDescent="0.25">
      <c r="A64" s="76"/>
      <c r="B64" s="1"/>
      <c r="C64" s="1"/>
      <c r="D64" s="1"/>
      <c r="E64" s="1"/>
      <c r="F64" s="1"/>
      <c r="G64" s="1"/>
    </row>
    <row r="65" spans="1:7" x14ac:dyDescent="0.25">
      <c r="A65" s="78"/>
      <c r="B65" s="75"/>
      <c r="C65" s="1"/>
      <c r="D65" s="1"/>
      <c r="E65" s="1"/>
      <c r="F65" s="1"/>
      <c r="G65" s="1"/>
    </row>
    <row r="66" spans="1:7" ht="30.75" customHeight="1" x14ac:dyDescent="0.25">
      <c r="A66" s="78"/>
      <c r="B66" s="1"/>
      <c r="C66" s="1"/>
      <c r="D66" s="1"/>
      <c r="E66" s="61"/>
      <c r="F66" s="69"/>
      <c r="G66" s="1"/>
    </row>
    <row r="67" spans="1:7" ht="39.75" customHeight="1" x14ac:dyDescent="0.25">
      <c r="A67" s="78"/>
      <c r="B67" s="1"/>
      <c r="C67" s="1"/>
      <c r="D67" s="1"/>
      <c r="E67" s="1"/>
      <c r="F67" s="1"/>
      <c r="G67" s="1"/>
    </row>
    <row r="68" spans="1:7" ht="30" customHeight="1" x14ac:dyDescent="0.25">
      <c r="A68" s="78"/>
      <c r="B68" s="1"/>
      <c r="C68" s="1"/>
      <c r="D68" s="1"/>
      <c r="E68" s="1"/>
      <c r="F68" s="1"/>
      <c r="G68" s="1"/>
    </row>
    <row r="69" spans="1:7" ht="35.25" customHeight="1" x14ac:dyDescent="0.25">
      <c r="A69" s="78"/>
      <c r="B69" s="1"/>
      <c r="C69" s="1"/>
      <c r="D69" s="1"/>
      <c r="E69" s="1"/>
      <c r="F69" s="1"/>
      <c r="G69" s="1"/>
    </row>
    <row r="70" spans="1:7" ht="32.25" customHeight="1" x14ac:dyDescent="0.25">
      <c r="A70" s="78"/>
      <c r="B70" s="1"/>
      <c r="C70" s="1"/>
      <c r="D70" s="1"/>
      <c r="E70" s="1"/>
      <c r="F70" s="1"/>
      <c r="G70" s="1"/>
    </row>
    <row r="71" spans="1:7" ht="33.75" customHeight="1" x14ac:dyDescent="0.25">
      <c r="A71" s="78"/>
      <c r="B71" s="1"/>
      <c r="C71" s="1"/>
      <c r="D71" s="1"/>
      <c r="E71" s="1"/>
      <c r="F71" s="1"/>
      <c r="G71" s="1"/>
    </row>
    <row r="72" spans="1:7" ht="32.25" customHeight="1" x14ac:dyDescent="0.25">
      <c r="A72" s="78"/>
      <c r="B72" s="1"/>
      <c r="C72" s="1"/>
      <c r="D72" s="1"/>
      <c r="E72" s="1"/>
      <c r="F72" s="1"/>
      <c r="G72" s="1"/>
    </row>
    <row r="73" spans="1:7" ht="31.5" customHeight="1" x14ac:dyDescent="0.25">
      <c r="A73" s="78"/>
      <c r="B73" s="1"/>
      <c r="C73" s="1"/>
      <c r="D73" s="1"/>
      <c r="E73" s="1"/>
      <c r="F73" s="1"/>
      <c r="G73" s="1"/>
    </row>
    <row r="74" spans="1:7" ht="30" customHeight="1" x14ac:dyDescent="0.25">
      <c r="A74" s="78"/>
      <c r="B74" s="1"/>
      <c r="C74" s="1"/>
      <c r="D74" s="1"/>
      <c r="E74" s="1"/>
      <c r="F74" s="1"/>
      <c r="G74" s="1"/>
    </row>
    <row r="75" spans="1:7" ht="30" customHeight="1" x14ac:dyDescent="0.25">
      <c r="A75" s="78"/>
      <c r="B75" s="1"/>
      <c r="C75" s="1"/>
      <c r="D75" s="1"/>
      <c r="E75" s="1"/>
      <c r="F75" s="1"/>
      <c r="G75" s="1"/>
    </row>
    <row r="76" spans="1:7" ht="30" customHeight="1" x14ac:dyDescent="0.25">
      <c r="A76" s="78"/>
      <c r="B76" s="1"/>
      <c r="C76" s="1"/>
      <c r="D76" s="1"/>
      <c r="E76" s="1"/>
      <c r="F76" s="1"/>
      <c r="G76" s="1"/>
    </row>
    <row r="77" spans="1:7" ht="30" customHeight="1" x14ac:dyDescent="0.25">
      <c r="A77" s="78"/>
      <c r="B77" s="165"/>
      <c r="C77" s="1"/>
      <c r="D77" s="1"/>
      <c r="E77" s="1"/>
      <c r="F77" s="1"/>
      <c r="G77" s="1"/>
    </row>
    <row r="78" spans="1:7" ht="35.25" customHeight="1" x14ac:dyDescent="0.25">
      <c r="A78" s="78"/>
      <c r="B78" s="1"/>
      <c r="C78" s="1"/>
      <c r="D78" s="1"/>
      <c r="E78" s="61"/>
      <c r="F78" s="69"/>
      <c r="G78" s="1"/>
    </row>
    <row r="79" spans="1:7" ht="33.75" customHeight="1" x14ac:dyDescent="0.25">
      <c r="A79" s="78"/>
      <c r="B79" s="1"/>
      <c r="C79" s="1"/>
      <c r="D79" s="1"/>
      <c r="E79" s="1"/>
      <c r="F79" s="1"/>
      <c r="G79" s="1"/>
    </row>
    <row r="80" spans="1:7" ht="35.25" customHeight="1" x14ac:dyDescent="0.25">
      <c r="A80" s="78"/>
      <c r="B80" s="1"/>
      <c r="C80" s="1"/>
      <c r="D80" s="1"/>
      <c r="E80" s="1"/>
      <c r="F80" s="1"/>
      <c r="G80" s="1"/>
    </row>
    <row r="81" spans="1:7" ht="30" customHeight="1" x14ac:dyDescent="0.25">
      <c r="A81" s="78"/>
      <c r="B81" s="1"/>
      <c r="C81" s="1"/>
      <c r="D81" s="1"/>
      <c r="E81" s="1"/>
      <c r="F81" s="1"/>
      <c r="G81" s="1"/>
    </row>
    <row r="82" spans="1:7" ht="30" customHeight="1" x14ac:dyDescent="0.25">
      <c r="A82" s="78"/>
      <c r="B82" s="1"/>
      <c r="C82" s="1"/>
      <c r="D82" s="1"/>
      <c r="E82" s="1"/>
      <c r="F82" s="1"/>
      <c r="G82" s="1"/>
    </row>
    <row r="83" spans="1:7" ht="30" customHeight="1" x14ac:dyDescent="0.25">
      <c r="A83" s="78"/>
      <c r="B83" s="1"/>
      <c r="C83" s="1"/>
      <c r="D83" s="1"/>
      <c r="E83" s="1"/>
      <c r="F83" s="1"/>
      <c r="G83" s="1"/>
    </row>
    <row r="84" spans="1:7" ht="30" customHeight="1" x14ac:dyDescent="0.25">
      <c r="A84" s="78"/>
      <c r="B84" s="1"/>
      <c r="C84" s="1"/>
      <c r="D84" s="1"/>
      <c r="E84" s="1"/>
      <c r="F84" s="1"/>
      <c r="G84" s="1"/>
    </row>
    <row r="85" spans="1:7" ht="30" customHeight="1" x14ac:dyDescent="0.25">
      <c r="A85" s="78"/>
      <c r="B85" s="1"/>
      <c r="C85" s="1"/>
      <c r="D85" s="1"/>
      <c r="E85" s="1"/>
      <c r="F85" s="1"/>
      <c r="G85" s="1"/>
    </row>
    <row r="86" spans="1:7" ht="30" customHeight="1" x14ac:dyDescent="0.25">
      <c r="A86" s="78"/>
      <c r="B86" s="1"/>
      <c r="C86" s="1"/>
      <c r="D86" s="1"/>
      <c r="E86" s="1"/>
      <c r="F86" s="1"/>
      <c r="G86" s="1"/>
    </row>
    <row r="87" spans="1:7" ht="26.25" customHeight="1" x14ac:dyDescent="0.25">
      <c r="A87" s="79"/>
      <c r="B87" s="79"/>
      <c r="C87" s="79"/>
      <c r="D87" s="79"/>
      <c r="E87" s="79"/>
      <c r="F87" s="69"/>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55:A60"/>
    <mergeCell ref="G55:G60"/>
    <mergeCell ref="H55:H60"/>
    <mergeCell ref="A61:E61"/>
    <mergeCell ref="A44:A46"/>
    <mergeCell ref="G44:G46"/>
    <mergeCell ref="A47:A54"/>
    <mergeCell ref="G47:G54"/>
    <mergeCell ref="H47:H54"/>
    <mergeCell ref="H44:H46"/>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1:H1"/>
    <mergeCell ref="A2:H2"/>
    <mergeCell ref="A3:F3"/>
    <mergeCell ref="A4:A11"/>
    <mergeCell ref="G4:G11"/>
    <mergeCell ref="H4:H11"/>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6" customWidth="1"/>
    <col min="6" max="6" width="10" customWidth="1"/>
    <col min="7" max="9" width="10.28515625" style="147"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0" customWidth="1"/>
  </cols>
  <sheetData>
    <row r="1" spans="1:16" ht="34.5" customHeight="1" x14ac:dyDescent="0.35">
      <c r="A1" s="578" t="s">
        <v>221</v>
      </c>
      <c r="B1" s="578"/>
      <c r="C1" s="578"/>
      <c r="D1" s="578"/>
      <c r="E1" s="578"/>
      <c r="F1" s="578"/>
      <c r="G1" s="578"/>
      <c r="H1" s="578"/>
      <c r="I1" s="578"/>
      <c r="J1" s="578"/>
      <c r="K1" s="578"/>
    </row>
    <row r="2" spans="1:16" s="81" customFormat="1" ht="112.5" customHeight="1" x14ac:dyDescent="0.3">
      <c r="A2" s="579" t="s">
        <v>222</v>
      </c>
      <c r="B2" s="579"/>
      <c r="C2" s="579"/>
      <c r="D2" s="579"/>
      <c r="E2" s="579"/>
      <c r="F2" s="579"/>
      <c r="G2" s="579"/>
      <c r="H2" s="579"/>
      <c r="I2" s="579"/>
      <c r="J2" s="579"/>
      <c r="K2" s="579"/>
      <c r="P2" s="82"/>
    </row>
    <row r="3" spans="1:16" s="81" customFormat="1" ht="21" customHeight="1" thickBot="1" x14ac:dyDescent="0.35">
      <c r="A3" s="160"/>
      <c r="B3" s="160"/>
      <c r="C3" s="160"/>
      <c r="D3" s="160"/>
      <c r="E3" s="160"/>
      <c r="F3" s="160"/>
      <c r="G3" s="160"/>
      <c r="H3" s="160"/>
      <c r="I3" s="160"/>
      <c r="J3" s="160"/>
      <c r="K3" s="160"/>
      <c r="P3" s="82"/>
    </row>
    <row r="4" spans="1:16" ht="111" customHeight="1" x14ac:dyDescent="0.25">
      <c r="A4" s="580"/>
      <c r="B4" s="581" t="s">
        <v>421</v>
      </c>
      <c r="C4" s="582"/>
      <c r="D4" s="581" t="s">
        <v>422</v>
      </c>
      <c r="E4" s="582"/>
      <c r="F4" s="583" t="s">
        <v>408</v>
      </c>
      <c r="G4" s="584"/>
      <c r="H4" s="585" t="s">
        <v>409</v>
      </c>
      <c r="I4" s="586"/>
      <c r="J4" s="587" t="s">
        <v>223</v>
      </c>
      <c r="K4" s="589" t="s">
        <v>224</v>
      </c>
      <c r="L4" s="564" t="s">
        <v>225</v>
      </c>
      <c r="M4" s="566" t="s">
        <v>226</v>
      </c>
      <c r="N4" s="567"/>
      <c r="O4" s="568"/>
      <c r="P4" s="564" t="s">
        <v>227</v>
      </c>
    </row>
    <row r="5" spans="1:16" ht="60.75" customHeight="1" thickBot="1" x14ac:dyDescent="0.3">
      <c r="A5" s="580"/>
      <c r="B5" s="83" t="s">
        <v>228</v>
      </c>
      <c r="C5" s="84" t="s">
        <v>229</v>
      </c>
      <c r="D5" s="83" t="s">
        <v>228</v>
      </c>
      <c r="E5" s="84" t="s">
        <v>229</v>
      </c>
      <c r="F5" s="83" t="s">
        <v>228</v>
      </c>
      <c r="G5" s="230" t="s">
        <v>229</v>
      </c>
      <c r="H5" s="231" t="s">
        <v>228</v>
      </c>
      <c r="I5" s="84" t="s">
        <v>229</v>
      </c>
      <c r="J5" s="588"/>
      <c r="K5" s="590"/>
      <c r="L5" s="565"/>
      <c r="M5" s="85" t="s">
        <v>230</v>
      </c>
      <c r="N5" s="86" t="s">
        <v>231</v>
      </c>
      <c r="O5" s="87" t="s">
        <v>232</v>
      </c>
      <c r="P5" s="565"/>
    </row>
    <row r="6" spans="1:16" ht="45" customHeight="1" thickBot="1" x14ac:dyDescent="0.3">
      <c r="A6" s="13"/>
      <c r="B6" s="569" t="s">
        <v>233</v>
      </c>
      <c r="C6" s="570"/>
      <c r="D6" s="571" t="s">
        <v>234</v>
      </c>
      <c r="E6" s="572"/>
      <c r="F6" s="569" t="s">
        <v>235</v>
      </c>
      <c r="G6" s="473"/>
      <c r="H6" s="573" t="s">
        <v>410</v>
      </c>
      <c r="I6" s="574"/>
      <c r="J6" s="88" t="s">
        <v>236</v>
      </c>
      <c r="K6" s="89" t="s">
        <v>237</v>
      </c>
      <c r="L6" s="90" t="s">
        <v>237</v>
      </c>
      <c r="M6" s="575" t="s">
        <v>237</v>
      </c>
      <c r="N6" s="576"/>
      <c r="O6" s="577"/>
      <c r="P6" s="91" t="s">
        <v>238</v>
      </c>
    </row>
    <row r="7" spans="1:16" ht="30" x14ac:dyDescent="0.25">
      <c r="A7" s="92" t="s">
        <v>239</v>
      </c>
      <c r="B7" s="93" t="s">
        <v>240</v>
      </c>
      <c r="C7" s="94">
        <v>4.1000000000000002E-2</v>
      </c>
      <c r="D7" s="95" t="s">
        <v>241</v>
      </c>
      <c r="E7" s="96">
        <v>0.40300000000000002</v>
      </c>
      <c r="F7" s="97" t="s">
        <v>242</v>
      </c>
      <c r="G7" s="232">
        <v>5.6000000000000001E-2</v>
      </c>
      <c r="H7" s="233" t="s">
        <v>243</v>
      </c>
      <c r="I7" s="94" t="s">
        <v>243</v>
      </c>
      <c r="J7" s="98">
        <v>28</v>
      </c>
      <c r="K7" s="99" t="s">
        <v>243</v>
      </c>
      <c r="L7" s="100" t="s">
        <v>244</v>
      </c>
      <c r="M7" s="101" t="s">
        <v>244</v>
      </c>
      <c r="N7" s="102" t="s">
        <v>244</v>
      </c>
      <c r="O7" s="103" t="s">
        <v>244</v>
      </c>
      <c r="P7" s="100">
        <v>0.37</v>
      </c>
    </row>
    <row r="8" spans="1:16" ht="30" x14ac:dyDescent="0.25">
      <c r="A8" s="104" t="s">
        <v>245</v>
      </c>
      <c r="B8" s="105" t="s">
        <v>240</v>
      </c>
      <c r="C8" s="106">
        <v>8.9999999999999998E-4</v>
      </c>
      <c r="D8" s="107" t="s">
        <v>241</v>
      </c>
      <c r="E8" s="108">
        <v>0.36599999999999999</v>
      </c>
      <c r="F8" s="109" t="s">
        <v>242</v>
      </c>
      <c r="G8" s="234">
        <v>0.08</v>
      </c>
      <c r="H8" s="235" t="s">
        <v>243</v>
      </c>
      <c r="I8" s="110" t="s">
        <v>243</v>
      </c>
      <c r="J8" s="111">
        <v>50</v>
      </c>
      <c r="K8" s="80" t="s">
        <v>243</v>
      </c>
      <c r="L8" s="112" t="s">
        <v>246</v>
      </c>
      <c r="M8" s="113" t="s">
        <v>247</v>
      </c>
      <c r="N8" s="114" t="s">
        <v>247</v>
      </c>
      <c r="O8" s="115" t="s">
        <v>248</v>
      </c>
      <c r="P8" s="116">
        <v>0.57999999999999996</v>
      </c>
    </row>
    <row r="9" spans="1:16" ht="30" x14ac:dyDescent="0.25">
      <c r="A9" s="117" t="s">
        <v>249</v>
      </c>
      <c r="B9" s="93" t="s">
        <v>250</v>
      </c>
      <c r="C9" s="94">
        <v>-2.7E-2</v>
      </c>
      <c r="D9" s="95" t="s">
        <v>251</v>
      </c>
      <c r="E9" s="96" t="s">
        <v>252</v>
      </c>
      <c r="F9" s="97" t="s">
        <v>242</v>
      </c>
      <c r="G9" s="232">
        <v>0.02</v>
      </c>
      <c r="H9" s="233" t="s">
        <v>242</v>
      </c>
      <c r="I9" s="96" t="s">
        <v>411</v>
      </c>
      <c r="J9" s="118">
        <v>0</v>
      </c>
      <c r="K9" s="99" t="s">
        <v>243</v>
      </c>
      <c r="L9" s="119" t="s">
        <v>253</v>
      </c>
      <c r="M9" s="120" t="s">
        <v>254</v>
      </c>
      <c r="N9" s="121" t="s">
        <v>255</v>
      </c>
      <c r="O9" s="122" t="s">
        <v>256</v>
      </c>
      <c r="P9" s="100" t="s">
        <v>257</v>
      </c>
    </row>
    <row r="10" spans="1:16" ht="30" x14ac:dyDescent="0.25">
      <c r="A10" s="104" t="s">
        <v>258</v>
      </c>
      <c r="B10" s="105" t="s">
        <v>250</v>
      </c>
      <c r="C10" s="110">
        <v>-3.1E-2</v>
      </c>
      <c r="D10" s="107" t="s">
        <v>251</v>
      </c>
      <c r="E10" s="108" t="s">
        <v>252</v>
      </c>
      <c r="F10" s="109" t="s">
        <v>242</v>
      </c>
      <c r="G10" s="234">
        <v>0.13700000000000001</v>
      </c>
      <c r="H10" s="235" t="s">
        <v>243</v>
      </c>
      <c r="I10" s="110" t="s">
        <v>243</v>
      </c>
      <c r="J10" s="111" t="s">
        <v>243</v>
      </c>
      <c r="K10" s="80" t="s">
        <v>259</v>
      </c>
      <c r="L10" s="112" t="s">
        <v>260</v>
      </c>
      <c r="M10" s="113" t="s">
        <v>259</v>
      </c>
      <c r="N10" s="114" t="s">
        <v>259</v>
      </c>
      <c r="O10" s="115" t="s">
        <v>261</v>
      </c>
      <c r="P10" s="116">
        <v>0.31</v>
      </c>
    </row>
    <row r="11" spans="1:16" ht="30" x14ac:dyDescent="0.25">
      <c r="A11" s="117" t="s">
        <v>262</v>
      </c>
      <c r="B11" s="93" t="s">
        <v>263</v>
      </c>
      <c r="C11" s="94">
        <v>-3.5000000000000003E-2</v>
      </c>
      <c r="D11" s="95" t="s">
        <v>251</v>
      </c>
      <c r="E11" s="96">
        <v>0.13200000000000001</v>
      </c>
      <c r="F11" s="97"/>
      <c r="G11" s="232"/>
      <c r="H11" s="233" t="s">
        <v>242</v>
      </c>
      <c r="I11" s="94">
        <v>1.4500000000000001E-2</v>
      </c>
      <c r="J11" s="118">
        <v>15</v>
      </c>
      <c r="K11" s="99" t="s">
        <v>243</v>
      </c>
      <c r="L11" s="119" t="s">
        <v>264</v>
      </c>
      <c r="M11" s="120" t="s">
        <v>265</v>
      </c>
      <c r="N11" s="121" t="s">
        <v>265</v>
      </c>
      <c r="O11" s="122" t="s">
        <v>265</v>
      </c>
      <c r="P11" s="100" t="s">
        <v>257</v>
      </c>
    </row>
    <row r="12" spans="1:16" ht="30" x14ac:dyDescent="0.25">
      <c r="A12" s="104" t="s">
        <v>266</v>
      </c>
      <c r="B12" s="105" t="s">
        <v>267</v>
      </c>
      <c r="C12" s="110">
        <v>-2.7E-2</v>
      </c>
      <c r="D12" s="107" t="s">
        <v>268</v>
      </c>
      <c r="E12" s="108" t="s">
        <v>252</v>
      </c>
      <c r="F12" s="109" t="s">
        <v>242</v>
      </c>
      <c r="G12" s="234">
        <v>8.5000000000000006E-2</v>
      </c>
      <c r="H12" s="235" t="s">
        <v>243</v>
      </c>
      <c r="I12" s="110" t="s">
        <v>243</v>
      </c>
      <c r="J12" s="111">
        <v>10</v>
      </c>
      <c r="K12" s="80"/>
      <c r="L12" s="112" t="s">
        <v>269</v>
      </c>
      <c r="M12" s="113" t="s">
        <v>269</v>
      </c>
      <c r="N12" s="114" t="s">
        <v>269</v>
      </c>
      <c r="O12" s="115" t="s">
        <v>269</v>
      </c>
      <c r="P12" s="116" t="s">
        <v>257</v>
      </c>
    </row>
    <row r="13" spans="1:16" ht="45" x14ac:dyDescent="0.25">
      <c r="A13" s="117" t="s">
        <v>270</v>
      </c>
      <c r="B13" s="93" t="s">
        <v>263</v>
      </c>
      <c r="C13" s="94">
        <v>-3.5999999999999997E-2</v>
      </c>
      <c r="D13" s="95" t="s">
        <v>268</v>
      </c>
      <c r="E13" s="96">
        <v>0.18</v>
      </c>
      <c r="F13" s="97" t="s">
        <v>242</v>
      </c>
      <c r="G13" s="232">
        <v>0.08</v>
      </c>
      <c r="H13" s="233" t="s">
        <v>243</v>
      </c>
      <c r="I13" s="94" t="s">
        <v>243</v>
      </c>
      <c r="J13" s="118" t="s">
        <v>243</v>
      </c>
      <c r="K13" s="99" t="s">
        <v>271</v>
      </c>
      <c r="L13" s="119" t="s">
        <v>272</v>
      </c>
      <c r="M13" s="120" t="s">
        <v>273</v>
      </c>
      <c r="N13" s="121" t="s">
        <v>274</v>
      </c>
      <c r="O13" s="122" t="s">
        <v>275</v>
      </c>
      <c r="P13" s="100" t="s">
        <v>257</v>
      </c>
    </row>
    <row r="14" spans="1:16" ht="30" x14ac:dyDescent="0.25">
      <c r="A14" s="104" t="s">
        <v>276</v>
      </c>
      <c r="B14" s="105" t="s">
        <v>277</v>
      </c>
      <c r="C14" s="110">
        <v>-4.4999999999999998E-2</v>
      </c>
      <c r="D14" s="123" t="s">
        <v>278</v>
      </c>
      <c r="E14" s="124">
        <v>0.13200000000000001</v>
      </c>
      <c r="F14" s="109"/>
      <c r="G14" s="234"/>
      <c r="H14" s="235" t="s">
        <v>242</v>
      </c>
      <c r="I14" s="110">
        <v>2.76E-2</v>
      </c>
      <c r="J14" s="111">
        <v>29</v>
      </c>
      <c r="K14" s="80"/>
      <c r="L14" s="112" t="s">
        <v>279</v>
      </c>
      <c r="M14" s="113" t="s">
        <v>280</v>
      </c>
      <c r="N14" s="114"/>
      <c r="O14" s="115"/>
      <c r="P14" s="116">
        <v>0.51</v>
      </c>
    </row>
    <row r="15" spans="1:16" ht="45" x14ac:dyDescent="0.25">
      <c r="A15" s="117" t="s">
        <v>281</v>
      </c>
      <c r="B15" s="93" t="s">
        <v>250</v>
      </c>
      <c r="C15" s="94">
        <v>-8.0000000000000002E-3</v>
      </c>
      <c r="D15" s="95" t="s">
        <v>282</v>
      </c>
      <c r="E15" s="96">
        <v>0.23300000000000001</v>
      </c>
      <c r="F15" s="97" t="s">
        <v>242</v>
      </c>
      <c r="G15" s="232">
        <v>0.128</v>
      </c>
      <c r="H15" s="233" t="s">
        <v>243</v>
      </c>
      <c r="I15" s="94" t="s">
        <v>243</v>
      </c>
      <c r="J15" s="118">
        <v>18</v>
      </c>
      <c r="K15" s="99"/>
      <c r="L15" s="119" t="s">
        <v>272</v>
      </c>
      <c r="M15" s="120" t="s">
        <v>275</v>
      </c>
      <c r="N15" s="121" t="s">
        <v>275</v>
      </c>
      <c r="O15" s="122" t="s">
        <v>283</v>
      </c>
      <c r="P15" s="100">
        <v>0.26</v>
      </c>
    </row>
    <row r="16" spans="1:16" ht="45" x14ac:dyDescent="0.25">
      <c r="A16" s="104" t="s">
        <v>284</v>
      </c>
      <c r="B16" s="105" t="s">
        <v>250</v>
      </c>
      <c r="C16" s="110">
        <v>-1.6E-2</v>
      </c>
      <c r="D16" s="107" t="s">
        <v>251</v>
      </c>
      <c r="E16" s="108">
        <v>0.11</v>
      </c>
      <c r="F16" s="109" t="s">
        <v>242</v>
      </c>
      <c r="G16" s="234">
        <v>0.111</v>
      </c>
      <c r="H16" s="235" t="s">
        <v>243</v>
      </c>
      <c r="I16" s="110" t="s">
        <v>243</v>
      </c>
      <c r="J16" s="111" t="s">
        <v>243</v>
      </c>
      <c r="K16" s="80" t="s">
        <v>285</v>
      </c>
      <c r="L16" s="112" t="s">
        <v>286</v>
      </c>
      <c r="M16" s="113" t="s">
        <v>287</v>
      </c>
      <c r="N16" s="114" t="s">
        <v>287</v>
      </c>
      <c r="O16" s="115" t="s">
        <v>288</v>
      </c>
      <c r="P16" s="116">
        <v>0.36</v>
      </c>
    </row>
    <row r="17" spans="1:16" ht="30" x14ac:dyDescent="0.25">
      <c r="A17" s="117" t="s">
        <v>289</v>
      </c>
      <c r="B17" s="93" t="s">
        <v>263</v>
      </c>
      <c r="C17" s="94">
        <v>-9.0999999999999998E-2</v>
      </c>
      <c r="D17" s="95" t="s">
        <v>268</v>
      </c>
      <c r="E17" s="96">
        <v>0.19400000000000001</v>
      </c>
      <c r="F17" s="97" t="s">
        <v>242</v>
      </c>
      <c r="G17" s="232">
        <v>9.7000000000000003E-2</v>
      </c>
      <c r="H17" s="233" t="s">
        <v>243</v>
      </c>
      <c r="I17" s="94" t="s">
        <v>243</v>
      </c>
      <c r="J17" s="98">
        <v>50</v>
      </c>
      <c r="K17" s="99"/>
      <c r="L17" s="119" t="s">
        <v>290</v>
      </c>
      <c r="M17" s="120" t="s">
        <v>248</v>
      </c>
      <c r="N17" s="121" t="s">
        <v>246</v>
      </c>
      <c r="O17" s="122" t="s">
        <v>248</v>
      </c>
      <c r="P17" s="100">
        <v>0.56000000000000005</v>
      </c>
    </row>
    <row r="18" spans="1:16" ht="60" x14ac:dyDescent="0.25">
      <c r="A18" s="104" t="s">
        <v>291</v>
      </c>
      <c r="B18" s="105" t="s">
        <v>263</v>
      </c>
      <c r="C18" s="110">
        <v>-0.04</v>
      </c>
      <c r="D18" s="107" t="s">
        <v>268</v>
      </c>
      <c r="E18" s="108" t="s">
        <v>252</v>
      </c>
      <c r="F18" s="109"/>
      <c r="G18" s="234"/>
      <c r="H18" s="235" t="s">
        <v>305</v>
      </c>
      <c r="I18" s="110">
        <v>4.3299999999999998E-2</v>
      </c>
      <c r="J18" s="111" t="s">
        <v>243</v>
      </c>
      <c r="K18" s="125" t="s">
        <v>292</v>
      </c>
      <c r="L18" s="112" t="s">
        <v>292</v>
      </c>
      <c r="M18" s="113" t="s">
        <v>292</v>
      </c>
      <c r="N18" s="114" t="s">
        <v>292</v>
      </c>
      <c r="O18" s="126" t="s">
        <v>292</v>
      </c>
      <c r="P18" s="127" t="s">
        <v>257</v>
      </c>
    </row>
    <row r="19" spans="1:16" ht="30" x14ac:dyDescent="0.25">
      <c r="A19" s="117" t="s">
        <v>293</v>
      </c>
      <c r="B19" s="93" t="s">
        <v>263</v>
      </c>
      <c r="C19" s="94">
        <v>-0.05</v>
      </c>
      <c r="D19" s="95" t="s">
        <v>251</v>
      </c>
      <c r="E19" s="96" t="s">
        <v>252</v>
      </c>
      <c r="F19" s="97"/>
      <c r="G19" s="232"/>
      <c r="H19" s="233" t="s">
        <v>242</v>
      </c>
      <c r="I19" s="94">
        <v>1.47E-2</v>
      </c>
      <c r="J19" s="118" t="s">
        <v>243</v>
      </c>
      <c r="K19" s="99" t="s">
        <v>294</v>
      </c>
      <c r="L19" s="119" t="s">
        <v>253</v>
      </c>
      <c r="M19" s="120" t="s">
        <v>260</v>
      </c>
      <c r="N19" s="121" t="s">
        <v>259</v>
      </c>
      <c r="O19" s="122" t="s">
        <v>294</v>
      </c>
      <c r="P19" s="100" t="s">
        <v>257</v>
      </c>
    </row>
    <row r="20" spans="1:16" ht="30" x14ac:dyDescent="0.25">
      <c r="A20" s="104" t="s">
        <v>295</v>
      </c>
      <c r="B20" s="105" t="s">
        <v>263</v>
      </c>
      <c r="C20" s="110">
        <v>-7.4999999999999997E-2</v>
      </c>
      <c r="D20" s="123" t="s">
        <v>268</v>
      </c>
      <c r="E20" s="128">
        <v>0.123</v>
      </c>
      <c r="F20" s="109"/>
      <c r="G20" s="234"/>
      <c r="H20" s="235" t="s">
        <v>242</v>
      </c>
      <c r="I20" s="110">
        <v>1.34E-2</v>
      </c>
      <c r="J20" s="111">
        <v>68</v>
      </c>
      <c r="K20" s="80" t="s">
        <v>243</v>
      </c>
      <c r="L20" s="112" t="s">
        <v>296</v>
      </c>
      <c r="M20" s="113" t="s">
        <v>297</v>
      </c>
      <c r="N20" s="114" t="s">
        <v>298</v>
      </c>
      <c r="O20" s="115" t="s">
        <v>299</v>
      </c>
      <c r="P20" s="116">
        <v>0.5</v>
      </c>
    </row>
    <row r="21" spans="1:16" ht="30" x14ac:dyDescent="0.25">
      <c r="A21" s="117" t="s">
        <v>300</v>
      </c>
      <c r="B21" s="93" t="s">
        <v>250</v>
      </c>
      <c r="C21" s="94">
        <v>-1.4999999999999999E-2</v>
      </c>
      <c r="D21" s="95" t="s">
        <v>268</v>
      </c>
      <c r="E21" s="96">
        <v>0.16200000000000001</v>
      </c>
      <c r="F21" s="97"/>
      <c r="G21" s="232"/>
      <c r="H21" s="233" t="s">
        <v>242</v>
      </c>
      <c r="I21" s="94">
        <v>1.2E-2</v>
      </c>
      <c r="J21" s="118">
        <v>62</v>
      </c>
      <c r="K21" s="99" t="s">
        <v>243</v>
      </c>
      <c r="L21" s="119" t="s">
        <v>253</v>
      </c>
      <c r="M21" s="120" t="s">
        <v>259</v>
      </c>
      <c r="N21" s="121" t="s">
        <v>261</v>
      </c>
      <c r="O21" s="122" t="s">
        <v>259</v>
      </c>
      <c r="P21" s="100">
        <v>0.52</v>
      </c>
    </row>
    <row r="22" spans="1:16" ht="30" x14ac:dyDescent="0.25">
      <c r="A22" s="104" t="s">
        <v>301</v>
      </c>
      <c r="B22" s="105" t="s">
        <v>263</v>
      </c>
      <c r="C22" s="110">
        <v>-4.9000000000000002E-2</v>
      </c>
      <c r="D22" s="107" t="s">
        <v>282</v>
      </c>
      <c r="E22" s="108">
        <v>0.218</v>
      </c>
      <c r="F22" s="109" t="s">
        <v>242</v>
      </c>
      <c r="G22" s="234">
        <v>5.8999999999999997E-2</v>
      </c>
      <c r="H22" s="235" t="s">
        <v>243</v>
      </c>
      <c r="I22" s="110" t="s">
        <v>243</v>
      </c>
      <c r="J22" s="111">
        <v>49</v>
      </c>
      <c r="K22" s="80" t="s">
        <v>243</v>
      </c>
      <c r="L22" s="112" t="s">
        <v>253</v>
      </c>
      <c r="M22" s="113" t="s">
        <v>294</v>
      </c>
      <c r="N22" s="114" t="s">
        <v>259</v>
      </c>
      <c r="O22" s="115" t="s">
        <v>294</v>
      </c>
      <c r="P22" s="116">
        <v>0.43</v>
      </c>
    </row>
    <row r="23" spans="1:16" ht="30" x14ac:dyDescent="0.25">
      <c r="A23" s="117" t="s">
        <v>302</v>
      </c>
      <c r="B23" s="93" t="s">
        <v>250</v>
      </c>
      <c r="C23" s="94">
        <v>-2.3E-2</v>
      </c>
      <c r="D23" s="95" t="s">
        <v>303</v>
      </c>
      <c r="E23" s="96">
        <v>0.61</v>
      </c>
      <c r="F23" s="97" t="s">
        <v>242</v>
      </c>
      <c r="G23" s="232">
        <v>0.14499999999999999</v>
      </c>
      <c r="H23" s="233" t="s">
        <v>243</v>
      </c>
      <c r="I23" s="94" t="s">
        <v>243</v>
      </c>
      <c r="J23" s="118" t="s">
        <v>243</v>
      </c>
      <c r="K23" s="99" t="s">
        <v>253</v>
      </c>
      <c r="L23" s="100" t="s">
        <v>253</v>
      </c>
      <c r="M23" s="101" t="s">
        <v>253</v>
      </c>
      <c r="N23" s="102" t="s">
        <v>253</v>
      </c>
      <c r="O23" s="103" t="s">
        <v>253</v>
      </c>
      <c r="P23" s="100" t="s">
        <v>257</v>
      </c>
    </row>
    <row r="24" spans="1:16" ht="30" x14ac:dyDescent="0.25">
      <c r="A24" s="104" t="s">
        <v>304</v>
      </c>
      <c r="B24" s="105" t="s">
        <v>263</v>
      </c>
      <c r="C24" s="110">
        <v>-4.4999999999999998E-2</v>
      </c>
      <c r="D24" s="107" t="s">
        <v>282</v>
      </c>
      <c r="E24" s="108">
        <v>0.20399999999999999</v>
      </c>
      <c r="F24" s="109" t="s">
        <v>305</v>
      </c>
      <c r="G24" s="234">
        <v>0.17799999999999999</v>
      </c>
      <c r="H24" s="235" t="s">
        <v>243</v>
      </c>
      <c r="I24" s="110" t="s">
        <v>243</v>
      </c>
      <c r="J24" s="111">
        <v>52</v>
      </c>
      <c r="K24" s="80" t="s">
        <v>243</v>
      </c>
      <c r="L24" s="116" t="s">
        <v>306</v>
      </c>
      <c r="M24" s="129" t="s">
        <v>264</v>
      </c>
      <c r="N24" s="130" t="s">
        <v>307</v>
      </c>
      <c r="O24" s="131" t="s">
        <v>264</v>
      </c>
      <c r="P24" s="116">
        <v>0.46</v>
      </c>
    </row>
    <row r="25" spans="1:16" ht="30" x14ac:dyDescent="0.25">
      <c r="A25" s="117" t="s">
        <v>308</v>
      </c>
      <c r="B25" s="93" t="s">
        <v>263</v>
      </c>
      <c r="C25" s="94">
        <v>-3.9E-2</v>
      </c>
      <c r="D25" s="95" t="s">
        <v>282</v>
      </c>
      <c r="E25" s="96">
        <v>0.24</v>
      </c>
      <c r="F25" s="97" t="s">
        <v>242</v>
      </c>
      <c r="G25" s="232">
        <v>8.7999999999999995E-2</v>
      </c>
      <c r="H25" s="233" t="s">
        <v>243</v>
      </c>
      <c r="I25" s="94" t="s">
        <v>243</v>
      </c>
      <c r="J25" s="118">
        <v>47</v>
      </c>
      <c r="K25" s="99" t="s">
        <v>243</v>
      </c>
      <c r="L25" s="100" t="s">
        <v>306</v>
      </c>
      <c r="M25" s="101" t="s">
        <v>264</v>
      </c>
      <c r="N25" s="102" t="s">
        <v>307</v>
      </c>
      <c r="O25" s="103" t="s">
        <v>264</v>
      </c>
      <c r="P25" s="100">
        <v>0.43</v>
      </c>
    </row>
    <row r="26" spans="1:16" ht="30" x14ac:dyDescent="0.25">
      <c r="A26" s="104" t="s">
        <v>309</v>
      </c>
      <c r="B26" s="105" t="s">
        <v>277</v>
      </c>
      <c r="C26" s="110">
        <v>-4.1799999999999997E-2</v>
      </c>
      <c r="D26" s="107" t="s">
        <v>268</v>
      </c>
      <c r="E26" s="108">
        <v>0.19500000000000001</v>
      </c>
      <c r="F26" s="109" t="s">
        <v>242</v>
      </c>
      <c r="G26" s="234">
        <v>0.13900000000000001</v>
      </c>
      <c r="H26" s="235" t="s">
        <v>243</v>
      </c>
      <c r="I26" s="110" t="s">
        <v>243</v>
      </c>
      <c r="J26" s="111">
        <v>55</v>
      </c>
      <c r="K26" s="80" t="s">
        <v>243</v>
      </c>
      <c r="L26" s="112" t="s">
        <v>310</v>
      </c>
      <c r="M26" s="113" t="s">
        <v>310</v>
      </c>
      <c r="N26" s="114" t="s">
        <v>310</v>
      </c>
      <c r="O26" s="115" t="s">
        <v>310</v>
      </c>
      <c r="P26" s="116">
        <v>0.53</v>
      </c>
    </row>
    <row r="27" spans="1:16" ht="30" x14ac:dyDescent="0.25">
      <c r="A27" s="117" t="s">
        <v>311</v>
      </c>
      <c r="B27" s="93" t="s">
        <v>250</v>
      </c>
      <c r="C27" s="94">
        <v>-5.0000000000000001E-3</v>
      </c>
      <c r="D27" s="95" t="s">
        <v>268</v>
      </c>
      <c r="E27" s="96">
        <v>0.09</v>
      </c>
      <c r="F27" s="97" t="s">
        <v>242</v>
      </c>
      <c r="G27" s="232">
        <v>6.7000000000000004E-2</v>
      </c>
      <c r="H27" s="233" t="s">
        <v>243</v>
      </c>
      <c r="I27" s="94" t="s">
        <v>243</v>
      </c>
      <c r="J27" s="118">
        <v>16</v>
      </c>
      <c r="K27" s="99" t="s">
        <v>243</v>
      </c>
      <c r="L27" s="119" t="s">
        <v>312</v>
      </c>
      <c r="M27" s="120" t="s">
        <v>312</v>
      </c>
      <c r="N27" s="121" t="s">
        <v>312</v>
      </c>
      <c r="O27" s="122" t="s">
        <v>312</v>
      </c>
      <c r="P27" s="100">
        <v>0.38</v>
      </c>
    </row>
    <row r="28" spans="1:16" ht="45" x14ac:dyDescent="0.25">
      <c r="A28" s="104" t="s">
        <v>313</v>
      </c>
      <c r="B28" s="105" t="s">
        <v>263</v>
      </c>
      <c r="C28" s="110">
        <v>-3.2000000000000001E-2</v>
      </c>
      <c r="D28" s="107" t="s">
        <v>268</v>
      </c>
      <c r="E28" s="108" t="s">
        <v>252</v>
      </c>
      <c r="F28" s="109"/>
      <c r="G28" s="234"/>
      <c r="H28" s="235" t="s">
        <v>305</v>
      </c>
      <c r="I28" s="110">
        <v>4.3200000000000002E-2</v>
      </c>
      <c r="J28" s="132">
        <v>56</v>
      </c>
      <c r="K28" s="80" t="s">
        <v>243</v>
      </c>
      <c r="L28" s="112" t="s">
        <v>314</v>
      </c>
      <c r="M28" s="113" t="s">
        <v>315</v>
      </c>
      <c r="N28" s="114" t="s">
        <v>315</v>
      </c>
      <c r="O28" s="115" t="s">
        <v>315</v>
      </c>
      <c r="P28" s="116" t="s">
        <v>257</v>
      </c>
    </row>
    <row r="29" spans="1:16" ht="45" x14ac:dyDescent="0.25">
      <c r="A29" s="117" t="s">
        <v>316</v>
      </c>
      <c r="B29" s="93" t="s">
        <v>250</v>
      </c>
      <c r="C29" s="94">
        <v>-0.02</v>
      </c>
      <c r="D29" s="95" t="s">
        <v>317</v>
      </c>
      <c r="E29" s="96">
        <v>0.15</v>
      </c>
      <c r="F29" s="97" t="s">
        <v>305</v>
      </c>
      <c r="G29" s="232">
        <v>0.221</v>
      </c>
      <c r="H29" s="233" t="s">
        <v>243</v>
      </c>
      <c r="I29" s="94" t="s">
        <v>243</v>
      </c>
      <c r="J29" s="98">
        <v>8</v>
      </c>
      <c r="K29" s="99" t="s">
        <v>243</v>
      </c>
      <c r="L29" s="119" t="s">
        <v>318</v>
      </c>
      <c r="M29" s="120" t="s">
        <v>319</v>
      </c>
      <c r="N29" s="121" t="s">
        <v>320</v>
      </c>
      <c r="O29" s="122" t="s">
        <v>321</v>
      </c>
      <c r="P29" s="100">
        <v>0.42</v>
      </c>
    </row>
    <row r="30" spans="1:16" ht="45" x14ac:dyDescent="0.25">
      <c r="A30" s="104" t="s">
        <v>322</v>
      </c>
      <c r="B30" s="105" t="s">
        <v>277</v>
      </c>
      <c r="C30" s="110">
        <v>-4.1799999999999997E-2</v>
      </c>
      <c r="D30" s="133" t="s">
        <v>323</v>
      </c>
      <c r="E30" s="124">
        <v>0.25900000000000001</v>
      </c>
      <c r="F30" s="109" t="s">
        <v>242</v>
      </c>
      <c r="G30" s="234">
        <v>0.129</v>
      </c>
      <c r="H30" s="235" t="s">
        <v>243</v>
      </c>
      <c r="I30" s="110" t="s">
        <v>243</v>
      </c>
      <c r="J30" s="132">
        <v>90</v>
      </c>
      <c r="K30" s="80" t="s">
        <v>243</v>
      </c>
      <c r="L30" s="112" t="s">
        <v>324</v>
      </c>
      <c r="M30" s="113" t="s">
        <v>325</v>
      </c>
      <c r="N30" s="114" t="s">
        <v>325</v>
      </c>
      <c r="O30" s="115" t="s">
        <v>325</v>
      </c>
      <c r="P30" s="116">
        <v>0.59</v>
      </c>
    </row>
    <row r="31" spans="1:16" ht="30" x14ac:dyDescent="0.25">
      <c r="A31" s="117" t="s">
        <v>326</v>
      </c>
      <c r="B31" s="93" t="s">
        <v>263</v>
      </c>
      <c r="C31" s="94">
        <v>-6.3E-2</v>
      </c>
      <c r="D31" s="95" t="s">
        <v>268</v>
      </c>
      <c r="E31" s="96" t="s">
        <v>252</v>
      </c>
      <c r="F31" s="97" t="s">
        <v>242</v>
      </c>
      <c r="G31" s="232">
        <v>0.04</v>
      </c>
      <c r="H31" s="233" t="s">
        <v>243</v>
      </c>
      <c r="I31" s="94" t="s">
        <v>243</v>
      </c>
      <c r="J31" s="118" t="s">
        <v>243</v>
      </c>
      <c r="K31" s="99" t="s">
        <v>327</v>
      </c>
      <c r="L31" s="100" t="s">
        <v>328</v>
      </c>
      <c r="M31" s="101" t="s">
        <v>260</v>
      </c>
      <c r="N31" s="102" t="s">
        <v>260</v>
      </c>
      <c r="O31" s="103" t="s">
        <v>260</v>
      </c>
      <c r="P31" s="100" t="s">
        <v>257</v>
      </c>
    </row>
    <row r="32" spans="1:16" ht="30" x14ac:dyDescent="0.25">
      <c r="A32" s="104" t="s">
        <v>329</v>
      </c>
      <c r="B32" s="105" t="s">
        <v>250</v>
      </c>
      <c r="C32" s="110">
        <v>0</v>
      </c>
      <c r="D32" s="107" t="s">
        <v>303</v>
      </c>
      <c r="E32" s="108">
        <v>0.376</v>
      </c>
      <c r="F32" s="109" t="s">
        <v>305</v>
      </c>
      <c r="G32" s="234">
        <v>0.18099999999999999</v>
      </c>
      <c r="H32" s="235" t="s">
        <v>243</v>
      </c>
      <c r="I32" s="110" t="s">
        <v>243</v>
      </c>
      <c r="J32" s="111" t="s">
        <v>243</v>
      </c>
      <c r="K32" s="80" t="s">
        <v>330</v>
      </c>
      <c r="L32" s="116" t="s">
        <v>306</v>
      </c>
      <c r="M32" s="129" t="s">
        <v>264</v>
      </c>
      <c r="N32" s="130" t="s">
        <v>307</v>
      </c>
      <c r="O32" s="131" t="s">
        <v>264</v>
      </c>
      <c r="P32" s="116" t="s">
        <v>257</v>
      </c>
    </row>
    <row r="33" spans="1:16" ht="30" x14ac:dyDescent="0.25">
      <c r="A33" s="117" t="s">
        <v>331</v>
      </c>
      <c r="B33" s="93" t="s">
        <v>263</v>
      </c>
      <c r="C33" s="94">
        <v>-5.5E-2</v>
      </c>
      <c r="D33" s="95" t="s">
        <v>282</v>
      </c>
      <c r="E33" s="96">
        <v>0.188</v>
      </c>
      <c r="F33" s="97" t="s">
        <v>242</v>
      </c>
      <c r="G33" s="232">
        <v>0.10199999999999999</v>
      </c>
      <c r="H33" s="233" t="s">
        <v>243</v>
      </c>
      <c r="I33" s="94" t="s">
        <v>243</v>
      </c>
      <c r="J33" s="98">
        <v>47</v>
      </c>
      <c r="K33" s="99" t="s">
        <v>243</v>
      </c>
      <c r="L33" s="100" t="s">
        <v>248</v>
      </c>
      <c r="M33" s="101" t="s">
        <v>247</v>
      </c>
      <c r="N33" s="102" t="s">
        <v>246</v>
      </c>
      <c r="O33" s="103" t="s">
        <v>247</v>
      </c>
      <c r="P33" s="100">
        <v>0.47</v>
      </c>
    </row>
    <row r="34" spans="1:16" ht="30" x14ac:dyDescent="0.25">
      <c r="A34" s="104" t="s">
        <v>332</v>
      </c>
      <c r="B34" s="105" t="s">
        <v>263</v>
      </c>
      <c r="C34" s="110">
        <v>-3.4000000000000002E-2</v>
      </c>
      <c r="D34" s="107" t="s">
        <v>317</v>
      </c>
      <c r="E34" s="108">
        <v>0.151</v>
      </c>
      <c r="F34" s="109" t="s">
        <v>242</v>
      </c>
      <c r="G34" s="234">
        <v>0.10199999999999999</v>
      </c>
      <c r="H34" s="235" t="s">
        <v>243</v>
      </c>
      <c r="I34" s="110" t="s">
        <v>243</v>
      </c>
      <c r="J34" s="132">
        <v>65</v>
      </c>
      <c r="K34" s="80" t="s">
        <v>243</v>
      </c>
      <c r="L34" s="116" t="s">
        <v>259</v>
      </c>
      <c r="M34" s="129" t="s">
        <v>259</v>
      </c>
      <c r="N34" s="130" t="s">
        <v>261</v>
      </c>
      <c r="O34" s="131" t="s">
        <v>260</v>
      </c>
      <c r="P34" s="116">
        <v>0.42</v>
      </c>
    </row>
    <row r="35" spans="1:16" ht="30" x14ac:dyDescent="0.25">
      <c r="A35" s="117" t="s">
        <v>333</v>
      </c>
      <c r="B35" s="93" t="s">
        <v>263</v>
      </c>
      <c r="C35" s="94">
        <v>-0.04</v>
      </c>
      <c r="D35" s="93" t="s">
        <v>303</v>
      </c>
      <c r="E35" s="96">
        <v>0.24399999999999999</v>
      </c>
      <c r="F35" s="97"/>
      <c r="G35" s="232"/>
      <c r="H35" s="233" t="s">
        <v>305</v>
      </c>
      <c r="I35" s="94">
        <v>4.1500000000000002E-2</v>
      </c>
      <c r="J35" s="98">
        <v>54</v>
      </c>
      <c r="K35" s="99" t="s">
        <v>243</v>
      </c>
      <c r="L35" s="100" t="s">
        <v>259</v>
      </c>
      <c r="M35" s="101" t="s">
        <v>259</v>
      </c>
      <c r="N35" s="102" t="s">
        <v>261</v>
      </c>
      <c r="O35" s="103" t="s">
        <v>260</v>
      </c>
      <c r="P35" s="100">
        <v>0.56000000000000005</v>
      </c>
    </row>
    <row r="36" spans="1:16" ht="30" x14ac:dyDescent="0.25">
      <c r="A36" s="104" t="s">
        <v>334</v>
      </c>
      <c r="B36" s="105" t="s">
        <v>263</v>
      </c>
      <c r="C36" s="110">
        <v>-4.4999999999999998E-2</v>
      </c>
      <c r="D36" s="107" t="s">
        <v>268</v>
      </c>
      <c r="E36" s="108" t="s">
        <v>252</v>
      </c>
      <c r="F36" s="109"/>
      <c r="G36" s="234"/>
      <c r="H36" s="235" t="s">
        <v>242</v>
      </c>
      <c r="I36" s="110">
        <v>2.8000000000000001E-2</v>
      </c>
      <c r="J36" s="132">
        <v>19</v>
      </c>
      <c r="K36" s="80" t="s">
        <v>243</v>
      </c>
      <c r="L36" s="116" t="s">
        <v>246</v>
      </c>
      <c r="M36" s="129" t="s">
        <v>335</v>
      </c>
      <c r="N36" s="130" t="s">
        <v>248</v>
      </c>
      <c r="O36" s="131" t="s">
        <v>247</v>
      </c>
      <c r="P36" s="116">
        <v>0.37</v>
      </c>
    </row>
    <row r="37" spans="1:16" ht="45" x14ac:dyDescent="0.25">
      <c r="A37" s="117" t="s">
        <v>336</v>
      </c>
      <c r="B37" s="93" t="s">
        <v>263</v>
      </c>
      <c r="C37" s="94">
        <v>-3.9E-2</v>
      </c>
      <c r="D37" s="95" t="s">
        <v>268</v>
      </c>
      <c r="E37" s="96">
        <v>0.19700000000000001</v>
      </c>
      <c r="F37" s="97" t="s">
        <v>305</v>
      </c>
      <c r="G37" s="232">
        <v>0.16400000000000001</v>
      </c>
      <c r="H37" s="233" t="s">
        <v>243</v>
      </c>
      <c r="I37" s="94" t="s">
        <v>243</v>
      </c>
      <c r="J37" s="98">
        <v>4</v>
      </c>
      <c r="K37" s="99" t="s">
        <v>243</v>
      </c>
      <c r="L37" s="119" t="s">
        <v>337</v>
      </c>
      <c r="M37" s="120" t="s">
        <v>337</v>
      </c>
      <c r="N37" s="121" t="s">
        <v>337</v>
      </c>
      <c r="O37" s="122" t="s">
        <v>337</v>
      </c>
      <c r="P37" s="100">
        <v>0.45</v>
      </c>
    </row>
    <row r="38" spans="1:16" ht="45.75" thickBot="1" x14ac:dyDescent="0.3">
      <c r="A38" s="134" t="s">
        <v>338</v>
      </c>
      <c r="B38" s="135" t="s">
        <v>250</v>
      </c>
      <c r="C38" s="136">
        <v>-1.2999999999999999E-2</v>
      </c>
      <c r="D38" s="137" t="s">
        <v>282</v>
      </c>
      <c r="E38" s="138">
        <v>0.35599999999999998</v>
      </c>
      <c r="F38" s="135" t="s">
        <v>242</v>
      </c>
      <c r="G38" s="236">
        <v>0.06</v>
      </c>
      <c r="H38" s="237" t="s">
        <v>243</v>
      </c>
      <c r="I38" s="136" t="s">
        <v>243</v>
      </c>
      <c r="J38" s="139">
        <v>20</v>
      </c>
      <c r="K38" s="140" t="s">
        <v>243</v>
      </c>
      <c r="L38" s="141" t="s">
        <v>339</v>
      </c>
      <c r="M38" s="142" t="s">
        <v>339</v>
      </c>
      <c r="N38" s="143" t="s">
        <v>339</v>
      </c>
      <c r="O38" s="144" t="s">
        <v>339</v>
      </c>
      <c r="P38" s="145">
        <v>0.35</v>
      </c>
    </row>
    <row r="39" spans="1:16" x14ac:dyDescent="0.25">
      <c r="K39" s="80"/>
      <c r="L39" s="80"/>
      <c r="M39" s="80"/>
      <c r="N39" s="80"/>
      <c r="O39" s="80"/>
    </row>
    <row r="40" spans="1:16" x14ac:dyDescent="0.25">
      <c r="K40" s="80"/>
      <c r="L40" s="80"/>
      <c r="M40" s="80"/>
      <c r="N40" s="80"/>
      <c r="O40" s="80"/>
    </row>
    <row r="41" spans="1:16" x14ac:dyDescent="0.25">
      <c r="K41" s="80"/>
      <c r="L41" s="80"/>
      <c r="M41" s="80"/>
      <c r="N41" s="80"/>
      <c r="O41" s="80"/>
    </row>
    <row r="42" spans="1:16" x14ac:dyDescent="0.25">
      <c r="K42" s="80"/>
      <c r="L42" s="80"/>
      <c r="M42" s="80"/>
      <c r="N42" s="80"/>
      <c r="O42" s="80"/>
    </row>
    <row r="43" spans="1:16" x14ac:dyDescent="0.25">
      <c r="K43" s="80"/>
      <c r="L43" s="80"/>
      <c r="M43" s="80"/>
      <c r="N43" s="80"/>
      <c r="O43" s="80"/>
    </row>
    <row r="44" spans="1:16" x14ac:dyDescent="0.25">
      <c r="K44" s="80"/>
      <c r="L44" s="80"/>
      <c r="M44" s="80"/>
      <c r="N44" s="80"/>
      <c r="O44" s="80"/>
    </row>
    <row r="45" spans="1:16" x14ac:dyDescent="0.25">
      <c r="K45" s="80"/>
      <c r="L45" s="80"/>
      <c r="M45" s="80"/>
      <c r="N45" s="80"/>
      <c r="O45" s="80"/>
    </row>
    <row r="46" spans="1:16" x14ac:dyDescent="0.25">
      <c r="K46" s="80"/>
      <c r="L46" s="80"/>
      <c r="M46" s="80"/>
      <c r="N46" s="80"/>
      <c r="O46" s="80"/>
    </row>
    <row r="47" spans="1:16" x14ac:dyDescent="0.25">
      <c r="K47" s="80"/>
      <c r="L47" s="80"/>
      <c r="M47" s="80"/>
      <c r="N47" s="80"/>
      <c r="O47" s="80"/>
    </row>
    <row r="48" spans="1:16" x14ac:dyDescent="0.25">
      <c r="K48" s="80"/>
      <c r="L48" s="80"/>
      <c r="M48" s="80"/>
      <c r="N48" s="80"/>
      <c r="O48" s="80"/>
    </row>
    <row r="49" spans="11:15" x14ac:dyDescent="0.25">
      <c r="K49" s="80"/>
      <c r="L49" s="80"/>
      <c r="M49" s="80"/>
      <c r="N49" s="80"/>
      <c r="O49" s="80"/>
    </row>
    <row r="50" spans="11:15" x14ac:dyDescent="0.25">
      <c r="K50" s="80"/>
      <c r="L50" s="80"/>
      <c r="M50" s="80"/>
      <c r="N50" s="80"/>
      <c r="O50" s="80"/>
    </row>
    <row r="51" spans="11:15" x14ac:dyDescent="0.25">
      <c r="K51" s="80"/>
      <c r="L51" s="80"/>
      <c r="M51" s="80"/>
      <c r="N51" s="80"/>
      <c r="O51" s="80"/>
    </row>
    <row r="52" spans="11:15" x14ac:dyDescent="0.25">
      <c r="K52" s="80"/>
      <c r="L52" s="80"/>
      <c r="M52" s="80"/>
      <c r="N52" s="80"/>
      <c r="O52" s="80"/>
    </row>
    <row r="53" spans="11:15" x14ac:dyDescent="0.25">
      <c r="K53" s="80"/>
      <c r="L53" s="80"/>
      <c r="M53" s="80"/>
      <c r="N53" s="80"/>
      <c r="O53" s="80"/>
    </row>
    <row r="54" spans="11:15" x14ac:dyDescent="0.25">
      <c r="K54" s="80"/>
      <c r="L54" s="80"/>
      <c r="M54" s="80"/>
      <c r="N54" s="80"/>
      <c r="O54" s="80"/>
    </row>
    <row r="55" spans="11:15" x14ac:dyDescent="0.25">
      <c r="K55" s="80"/>
      <c r="L55" s="80"/>
      <c r="M55" s="80"/>
      <c r="N55" s="80"/>
      <c r="O55" s="80"/>
    </row>
    <row r="56" spans="11:15" x14ac:dyDescent="0.25">
      <c r="K56" s="80"/>
      <c r="L56" s="80"/>
      <c r="M56" s="80"/>
      <c r="N56" s="80"/>
      <c r="O56" s="80"/>
    </row>
    <row r="57" spans="11:15" x14ac:dyDescent="0.25">
      <c r="K57" s="80"/>
      <c r="L57" s="80"/>
      <c r="M57" s="80"/>
      <c r="N57" s="80"/>
      <c r="O57" s="80"/>
    </row>
    <row r="58" spans="11:15" x14ac:dyDescent="0.25">
      <c r="K58" s="80"/>
      <c r="L58" s="80"/>
      <c r="M58" s="80"/>
      <c r="N58" s="80"/>
      <c r="O58" s="80"/>
    </row>
    <row r="59" spans="11:15" x14ac:dyDescent="0.25">
      <c r="K59" s="80"/>
      <c r="L59" s="80"/>
      <c r="M59" s="80"/>
      <c r="N59" s="80"/>
      <c r="O59" s="80"/>
    </row>
    <row r="60" spans="11:15" x14ac:dyDescent="0.25">
      <c r="K60" s="80"/>
      <c r="L60" s="80"/>
      <c r="M60" s="80"/>
      <c r="N60" s="80"/>
      <c r="O60" s="80"/>
    </row>
    <row r="61" spans="11:15" x14ac:dyDescent="0.25">
      <c r="K61" s="80"/>
      <c r="L61" s="80"/>
      <c r="M61" s="80"/>
      <c r="N61" s="80"/>
      <c r="O61" s="80"/>
    </row>
    <row r="62" spans="11:15" x14ac:dyDescent="0.25">
      <c r="K62" s="80"/>
      <c r="L62" s="80"/>
      <c r="M62" s="80"/>
      <c r="N62" s="80"/>
      <c r="O62" s="80"/>
    </row>
    <row r="63" spans="11:15" x14ac:dyDescent="0.25">
      <c r="K63" s="80"/>
      <c r="L63" s="80"/>
      <c r="M63" s="80"/>
      <c r="N63" s="80"/>
      <c r="O63" s="80"/>
    </row>
    <row r="64" spans="11:15" x14ac:dyDescent="0.25">
      <c r="K64" s="80"/>
      <c r="L64" s="80"/>
      <c r="M64" s="80"/>
      <c r="N64" s="80"/>
      <c r="O64" s="80"/>
    </row>
    <row r="65" spans="11:15" x14ac:dyDescent="0.25">
      <c r="K65" s="80"/>
      <c r="L65" s="80"/>
      <c r="M65" s="80"/>
      <c r="N65" s="80"/>
      <c r="O65" s="80"/>
    </row>
    <row r="66" spans="11:15" x14ac:dyDescent="0.25">
      <c r="K66" s="80"/>
      <c r="L66" s="80"/>
      <c r="M66" s="80"/>
      <c r="N66" s="80"/>
      <c r="O66" s="80"/>
    </row>
    <row r="67" spans="11:15" x14ac:dyDescent="0.25">
      <c r="K67" s="80"/>
      <c r="L67" s="80"/>
      <c r="M67" s="80"/>
      <c r="N67" s="80"/>
      <c r="O67" s="80"/>
    </row>
    <row r="68" spans="11:15" x14ac:dyDescent="0.25">
      <c r="K68" s="80"/>
      <c r="L68" s="80"/>
      <c r="M68" s="80"/>
      <c r="N68" s="80"/>
      <c r="O68" s="80"/>
    </row>
    <row r="69" spans="11:15" x14ac:dyDescent="0.25">
      <c r="K69" s="80"/>
      <c r="L69" s="80"/>
      <c r="M69" s="80"/>
      <c r="N69" s="80"/>
      <c r="O69" s="80"/>
    </row>
    <row r="70" spans="11:15" x14ac:dyDescent="0.25">
      <c r="K70" s="80"/>
      <c r="L70" s="80"/>
      <c r="M70" s="80"/>
      <c r="N70" s="80"/>
      <c r="O70" s="80"/>
    </row>
    <row r="71" spans="11:15" x14ac:dyDescent="0.25">
      <c r="K71" s="80"/>
      <c r="L71" s="80"/>
      <c r="M71" s="80"/>
      <c r="N71" s="80"/>
      <c r="O71" s="80"/>
    </row>
    <row r="72" spans="11:15" x14ac:dyDescent="0.25">
      <c r="K72" s="80"/>
      <c r="L72" s="80"/>
      <c r="M72" s="80"/>
      <c r="N72" s="80"/>
      <c r="O72" s="80"/>
    </row>
    <row r="73" spans="11:15" x14ac:dyDescent="0.25">
      <c r="K73" s="80"/>
      <c r="L73" s="80"/>
      <c r="M73" s="80"/>
      <c r="N73" s="80"/>
      <c r="O73" s="80"/>
    </row>
    <row r="74" spans="11:15" x14ac:dyDescent="0.25">
      <c r="K74" s="80"/>
      <c r="L74" s="80"/>
      <c r="M74" s="80"/>
      <c r="N74" s="80"/>
      <c r="O74" s="80"/>
    </row>
    <row r="75" spans="11:15" x14ac:dyDescent="0.25">
      <c r="K75" s="80"/>
      <c r="L75" s="80"/>
      <c r="M75" s="80"/>
      <c r="N75" s="80"/>
      <c r="O75" s="80"/>
    </row>
    <row r="76" spans="11:15" x14ac:dyDescent="0.25">
      <c r="K76" s="80"/>
      <c r="L76" s="80"/>
      <c r="M76" s="80"/>
      <c r="N76" s="80"/>
      <c r="O76" s="80"/>
    </row>
    <row r="77" spans="11:15" x14ac:dyDescent="0.25">
      <c r="K77" s="80"/>
      <c r="L77" s="80"/>
      <c r="M77" s="80"/>
      <c r="N77" s="80"/>
      <c r="O77" s="80"/>
    </row>
    <row r="78" spans="11:15" x14ac:dyDescent="0.25">
      <c r="K78" s="80"/>
      <c r="L78" s="80"/>
      <c r="M78" s="80"/>
      <c r="N78" s="80"/>
      <c r="O78" s="80"/>
    </row>
    <row r="79" spans="11:15" x14ac:dyDescent="0.25">
      <c r="K79" s="80"/>
      <c r="L79" s="80"/>
      <c r="M79" s="80"/>
      <c r="N79" s="80"/>
      <c r="O79" s="80"/>
    </row>
    <row r="80" spans="11:15" x14ac:dyDescent="0.25">
      <c r="K80" s="80"/>
      <c r="L80" s="80"/>
      <c r="M80" s="80"/>
      <c r="N80" s="80"/>
      <c r="O80" s="80"/>
    </row>
    <row r="81" spans="11:15" x14ac:dyDescent="0.25">
      <c r="K81" s="80"/>
      <c r="L81" s="80"/>
      <c r="M81" s="80"/>
      <c r="N81" s="80"/>
      <c r="O81" s="80"/>
    </row>
    <row r="82" spans="11:15" x14ac:dyDescent="0.25">
      <c r="K82" s="80"/>
      <c r="L82" s="80"/>
      <c r="M82" s="80"/>
      <c r="N82" s="80"/>
      <c r="O82" s="80"/>
    </row>
    <row r="83" spans="11:15" x14ac:dyDescent="0.25">
      <c r="K83" s="80"/>
      <c r="L83" s="80"/>
      <c r="M83" s="80"/>
      <c r="N83" s="80"/>
      <c r="O83" s="80"/>
    </row>
    <row r="84" spans="11:15" x14ac:dyDescent="0.25">
      <c r="K84" s="80"/>
      <c r="L84" s="80"/>
      <c r="M84" s="80"/>
      <c r="N84" s="80"/>
      <c r="O84" s="80"/>
    </row>
    <row r="85" spans="11:15" x14ac:dyDescent="0.25">
      <c r="K85" s="80"/>
      <c r="L85" s="80"/>
      <c r="M85" s="80"/>
      <c r="N85" s="80"/>
      <c r="O85" s="80"/>
    </row>
    <row r="86" spans="11:15" x14ac:dyDescent="0.25">
      <c r="K86" s="80"/>
      <c r="L86" s="80"/>
      <c r="M86" s="80"/>
      <c r="N86" s="80"/>
      <c r="O86" s="80"/>
    </row>
    <row r="87" spans="11:15" x14ac:dyDescent="0.25">
      <c r="K87" s="80"/>
      <c r="L87" s="80"/>
      <c r="M87" s="80"/>
      <c r="N87" s="80"/>
      <c r="O87" s="80"/>
    </row>
    <row r="88" spans="11:15" x14ac:dyDescent="0.25">
      <c r="K88" s="80"/>
      <c r="L88" s="80"/>
      <c r="M88" s="80"/>
      <c r="N88" s="80"/>
      <c r="O88" s="80"/>
    </row>
    <row r="89" spans="11:15" x14ac:dyDescent="0.25">
      <c r="K89" s="80"/>
      <c r="L89" s="80"/>
      <c r="M89" s="80"/>
      <c r="N89" s="80"/>
      <c r="O89" s="80"/>
    </row>
    <row r="90" spans="11:15" x14ac:dyDescent="0.25">
      <c r="K90" s="80"/>
      <c r="L90" s="80"/>
      <c r="M90" s="80"/>
      <c r="N90" s="80"/>
      <c r="O90" s="80"/>
    </row>
    <row r="91" spans="11:15" x14ac:dyDescent="0.25">
      <c r="K91" s="80"/>
      <c r="L91" s="80"/>
      <c r="M91" s="80"/>
      <c r="N91" s="80"/>
      <c r="O91" s="80"/>
    </row>
    <row r="92" spans="11:15" x14ac:dyDescent="0.25">
      <c r="K92" s="80"/>
      <c r="L92" s="80"/>
      <c r="M92" s="80"/>
      <c r="N92" s="80"/>
      <c r="O92" s="80"/>
    </row>
    <row r="93" spans="11:15" x14ac:dyDescent="0.25">
      <c r="K93" s="80"/>
      <c r="L93" s="80"/>
      <c r="M93" s="80"/>
      <c r="N93" s="80"/>
      <c r="O93" s="80"/>
    </row>
    <row r="94" spans="11:15" x14ac:dyDescent="0.25">
      <c r="K94" s="80"/>
      <c r="L94" s="80"/>
      <c r="M94" s="80"/>
      <c r="N94" s="80"/>
      <c r="O94" s="80"/>
    </row>
    <row r="95" spans="11:15" x14ac:dyDescent="0.25">
      <c r="K95" s="80"/>
      <c r="L95" s="80"/>
      <c r="M95" s="80"/>
      <c r="N95" s="80"/>
      <c r="O95" s="80"/>
    </row>
    <row r="96" spans="11:15" x14ac:dyDescent="0.25">
      <c r="K96" s="80"/>
      <c r="L96" s="80"/>
      <c r="M96" s="80"/>
      <c r="N96" s="80"/>
      <c r="O96" s="80"/>
    </row>
    <row r="97" spans="11:15" x14ac:dyDescent="0.25">
      <c r="K97" s="80"/>
      <c r="L97" s="80"/>
      <c r="M97" s="80"/>
      <c r="N97" s="80"/>
      <c r="O97" s="80"/>
    </row>
    <row r="98" spans="11:15" x14ac:dyDescent="0.25">
      <c r="K98" s="80"/>
      <c r="L98" s="80"/>
      <c r="M98" s="80"/>
      <c r="N98" s="80"/>
      <c r="O98" s="80"/>
    </row>
  </sheetData>
  <mergeCells count="17">
    <mergeCell ref="A1:K1"/>
    <mergeCell ref="A2:K2"/>
    <mergeCell ref="A4:A5"/>
    <mergeCell ref="B4:C4"/>
    <mergeCell ref="D4:E4"/>
    <mergeCell ref="F4:G4"/>
    <mergeCell ref="H4:I4"/>
    <mergeCell ref="J4:J5"/>
    <mergeCell ref="K4:K5"/>
    <mergeCell ref="L4:L5"/>
    <mergeCell ref="M4:O4"/>
    <mergeCell ref="P4:P5"/>
    <mergeCell ref="B6:C6"/>
    <mergeCell ref="D6:E6"/>
    <mergeCell ref="F6:G6"/>
    <mergeCell ref="H6:I6"/>
    <mergeCell ref="M6:O6"/>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8: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99" t="s">
        <v>340</v>
      </c>
      <c r="B1" s="599"/>
      <c r="C1" s="599"/>
      <c r="D1" s="599"/>
      <c r="E1" s="599"/>
      <c r="F1" s="599"/>
      <c r="G1" s="599"/>
      <c r="H1" s="599"/>
      <c r="I1" s="599"/>
      <c r="J1" s="599"/>
      <c r="K1" s="599"/>
      <c r="L1" s="599"/>
      <c r="M1" s="599"/>
    </row>
    <row r="3" spans="1:13" s="12" customFormat="1" ht="60.6" customHeight="1" x14ac:dyDescent="0.25">
      <c r="A3" s="600" t="s">
        <v>412</v>
      </c>
      <c r="B3" s="600"/>
      <c r="C3" s="600"/>
      <c r="D3" s="600"/>
      <c r="E3" s="600"/>
      <c r="F3" s="600"/>
      <c r="G3" s="600"/>
      <c r="H3" s="600"/>
      <c r="I3" s="600"/>
      <c r="J3" s="600"/>
      <c r="K3" s="600"/>
      <c r="L3" s="600"/>
      <c r="M3" s="600"/>
    </row>
    <row r="4" spans="1:13" ht="72" customHeight="1" x14ac:dyDescent="0.25">
      <c r="A4" s="601" t="s">
        <v>341</v>
      </c>
      <c r="B4" s="601"/>
      <c r="C4" s="601"/>
      <c r="D4" s="601"/>
      <c r="E4" s="601"/>
      <c r="F4" s="601"/>
      <c r="G4" s="601"/>
      <c r="H4" s="601"/>
      <c r="I4" s="601"/>
      <c r="J4" s="601"/>
      <c r="K4" s="601"/>
      <c r="L4" s="601"/>
      <c r="M4" s="601"/>
    </row>
    <row r="5" spans="1:13" ht="40.15" customHeight="1" x14ac:dyDescent="0.25">
      <c r="A5" s="598" t="s">
        <v>342</v>
      </c>
      <c r="B5" s="598"/>
      <c r="C5" s="598"/>
      <c r="D5" s="598"/>
      <c r="E5" s="598"/>
      <c r="F5" s="598"/>
      <c r="G5" s="598"/>
      <c r="H5" s="598"/>
      <c r="I5" s="598"/>
      <c r="J5" s="598"/>
      <c r="K5" s="598"/>
      <c r="L5" s="598"/>
      <c r="M5" s="598"/>
    </row>
    <row r="6" spans="1:13" ht="318" customHeight="1" x14ac:dyDescent="0.25">
      <c r="A6" s="594" t="s">
        <v>482</v>
      </c>
      <c r="B6" s="597"/>
      <c r="C6" s="597"/>
      <c r="D6" s="597"/>
      <c r="E6" s="597"/>
      <c r="F6" s="597"/>
      <c r="G6" s="597"/>
      <c r="H6" s="597"/>
      <c r="I6" s="597"/>
      <c r="J6" s="597"/>
      <c r="K6" s="597"/>
      <c r="L6" s="597"/>
      <c r="M6" s="597"/>
    </row>
    <row r="8" spans="1:13" ht="61.9" customHeight="1" x14ac:dyDescent="0.25">
      <c r="A8" s="598" t="s">
        <v>343</v>
      </c>
      <c r="B8" s="598"/>
      <c r="C8" s="598"/>
      <c r="D8" s="598"/>
      <c r="E8" s="598"/>
      <c r="F8" s="598"/>
      <c r="G8" s="598"/>
      <c r="H8" s="598"/>
      <c r="I8" s="598"/>
      <c r="J8" s="598"/>
      <c r="K8" s="598"/>
      <c r="L8" s="598"/>
      <c r="M8" s="598"/>
    </row>
    <row r="9" spans="1:13" ht="408.75" customHeight="1" x14ac:dyDescent="0.25">
      <c r="A9" s="594" t="s">
        <v>483</v>
      </c>
      <c r="B9" s="594"/>
      <c r="C9" s="594"/>
      <c r="D9" s="594"/>
      <c r="E9" s="594"/>
      <c r="F9" s="594"/>
      <c r="G9" s="594"/>
      <c r="H9" s="594"/>
      <c r="I9" s="594"/>
      <c r="J9" s="594"/>
      <c r="K9" s="594"/>
      <c r="L9" s="594"/>
      <c r="M9" s="594"/>
    </row>
    <row r="10" spans="1:13" ht="24.6" customHeight="1" x14ac:dyDescent="0.25">
      <c r="A10" s="148"/>
      <c r="B10" s="148"/>
      <c r="C10" s="148"/>
      <c r="D10" s="148"/>
      <c r="E10" s="148"/>
      <c r="F10" s="148"/>
      <c r="G10" s="148"/>
      <c r="H10" s="148"/>
      <c r="I10" s="148"/>
      <c r="J10" s="148"/>
      <c r="K10" s="148"/>
      <c r="L10" s="148"/>
      <c r="M10" s="148"/>
    </row>
    <row r="11" spans="1:13" ht="50.45" customHeight="1" x14ac:dyDescent="0.25">
      <c r="A11" s="595" t="s">
        <v>344</v>
      </c>
      <c r="B11" s="595"/>
      <c r="C11" s="595"/>
      <c r="D11" s="595"/>
      <c r="E11" s="595"/>
      <c r="F11" s="595"/>
      <c r="G11" s="595"/>
      <c r="H11" s="595"/>
      <c r="I11" s="595"/>
      <c r="J11" s="595"/>
      <c r="K11" s="595"/>
      <c r="L11" s="595"/>
      <c r="M11" s="595"/>
    </row>
    <row r="12" spans="1:13" ht="189.75" customHeight="1" x14ac:dyDescent="0.25">
      <c r="A12" s="594" t="s">
        <v>484</v>
      </c>
      <c r="B12" s="594"/>
      <c r="C12" s="594"/>
      <c r="D12" s="594"/>
      <c r="E12" s="594"/>
      <c r="F12" s="594"/>
      <c r="G12" s="594"/>
      <c r="H12" s="594"/>
      <c r="I12" s="594"/>
      <c r="J12" s="594"/>
      <c r="K12" s="594"/>
      <c r="L12" s="594"/>
      <c r="M12" s="594"/>
    </row>
    <row r="14" spans="1:13" ht="60" customHeight="1" x14ac:dyDescent="0.25">
      <c r="A14" s="596" t="s">
        <v>345</v>
      </c>
      <c r="B14" s="596"/>
      <c r="C14" s="596"/>
      <c r="D14" s="596"/>
      <c r="E14" s="596"/>
      <c r="F14" s="596"/>
      <c r="G14" s="596"/>
      <c r="H14" s="596"/>
      <c r="I14" s="596"/>
      <c r="J14" s="596"/>
      <c r="K14" s="596"/>
      <c r="L14" s="596"/>
      <c r="M14" s="596"/>
    </row>
    <row r="15" spans="1:13" ht="108" customHeight="1" x14ac:dyDescent="0.25">
      <c r="A15" s="594" t="s">
        <v>485</v>
      </c>
      <c r="B15" s="597"/>
      <c r="C15" s="597"/>
      <c r="D15" s="597"/>
      <c r="E15" s="597"/>
      <c r="F15" s="597"/>
      <c r="G15" s="597"/>
      <c r="H15" s="597"/>
      <c r="I15" s="597"/>
      <c r="J15" s="597"/>
      <c r="K15" s="597"/>
      <c r="L15" s="597"/>
      <c r="M15" s="597"/>
    </row>
    <row r="17" spans="1:13" ht="51" customHeight="1" x14ac:dyDescent="0.25">
      <c r="A17" s="596" t="s">
        <v>413</v>
      </c>
      <c r="B17" s="596"/>
      <c r="C17" s="596"/>
      <c r="D17" s="596"/>
      <c r="E17" s="596"/>
      <c r="F17" s="596"/>
      <c r="G17" s="596"/>
      <c r="H17" s="596"/>
      <c r="I17" s="596"/>
      <c r="J17" s="596"/>
      <c r="K17" s="596"/>
      <c r="L17" s="596"/>
      <c r="M17" s="596"/>
    </row>
    <row r="18" spans="1:13" ht="183" customHeight="1" x14ac:dyDescent="0.25">
      <c r="A18" s="591" t="s">
        <v>486</v>
      </c>
      <c r="B18" s="592"/>
      <c r="C18" s="592"/>
      <c r="D18" s="592"/>
      <c r="E18" s="592"/>
      <c r="F18" s="592"/>
      <c r="G18" s="592"/>
      <c r="H18" s="592"/>
      <c r="I18" s="592"/>
      <c r="J18" s="592"/>
      <c r="K18" s="592"/>
      <c r="L18" s="592"/>
      <c r="M18" s="593"/>
    </row>
    <row r="19" spans="1:13" ht="22.5" customHeight="1" x14ac:dyDescent="0.25">
      <c r="A19" s="149"/>
      <c r="B19" s="149"/>
      <c r="C19" s="149"/>
      <c r="D19" s="149"/>
      <c r="E19" s="149"/>
      <c r="F19" s="149"/>
      <c r="G19" s="149"/>
      <c r="H19" s="149"/>
      <c r="I19" s="149"/>
      <c r="J19" s="149"/>
      <c r="K19" s="149"/>
      <c r="L19" s="149"/>
      <c r="M19" s="149"/>
    </row>
    <row r="20" spans="1:13" ht="26.25" customHeight="1" x14ac:dyDescent="0.25">
      <c r="A20" s="150"/>
      <c r="B20" s="150"/>
      <c r="C20" s="150"/>
      <c r="D20" s="150"/>
      <c r="E20" s="150"/>
      <c r="F20" s="150"/>
      <c r="G20" s="150"/>
      <c r="H20" s="150"/>
      <c r="I20" s="150"/>
      <c r="J20" s="150"/>
      <c r="K20" s="150"/>
      <c r="L20" s="150"/>
      <c r="M20" s="150"/>
    </row>
    <row r="21" spans="1:13" ht="24" customHeight="1" x14ac:dyDescent="0.25"/>
    <row r="23" spans="1:13" ht="24.75" customHeight="1" x14ac:dyDescent="0.25"/>
  </sheetData>
  <mergeCells count="13">
    <mergeCell ref="A8:M8"/>
    <mergeCell ref="A1:M1"/>
    <mergeCell ref="A3:M3"/>
    <mergeCell ref="A4:M4"/>
    <mergeCell ref="A5:M5"/>
    <mergeCell ref="A6:M6"/>
    <mergeCell ref="A18:M18"/>
    <mergeCell ref="A9:M9"/>
    <mergeCell ref="A11:M11"/>
    <mergeCell ref="A12:M12"/>
    <mergeCell ref="A14:M14"/>
    <mergeCell ref="A15:M15"/>
    <mergeCell ref="A17:M17"/>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B3" sqref="B3:E4"/>
    </sheetView>
  </sheetViews>
  <sheetFormatPr defaultRowHeight="15" x14ac:dyDescent="0.25"/>
  <cols>
    <col min="1" max="1" width="17.7109375" bestFit="1" customWidth="1"/>
    <col min="2" max="2" width="18" customWidth="1"/>
    <col min="3" max="3" width="13.28515625" hidden="1" customWidth="1"/>
    <col min="4" max="4" width="17.85546875" customWidth="1"/>
    <col min="5" max="5" width="15.140625" customWidth="1"/>
  </cols>
  <sheetData>
    <row r="1" spans="1:5" x14ac:dyDescent="0.25">
      <c r="A1" s="1" t="s">
        <v>0</v>
      </c>
      <c r="B1" s="5">
        <v>2011</v>
      </c>
      <c r="C1" s="1" t="s">
        <v>35</v>
      </c>
      <c r="D1" s="2">
        <v>2012</v>
      </c>
      <c r="E1" s="2">
        <v>2013</v>
      </c>
    </row>
    <row r="2" spans="1:5" x14ac:dyDescent="0.25">
      <c r="A2" s="1" t="s">
        <v>4</v>
      </c>
      <c r="C2" s="1">
        <v>1432.7</v>
      </c>
    </row>
    <row r="3" spans="1:5" x14ac:dyDescent="0.25">
      <c r="A3" s="1" t="s">
        <v>1</v>
      </c>
      <c r="B3" s="293">
        <v>153977140</v>
      </c>
      <c r="C3" s="294">
        <v>861.7</v>
      </c>
      <c r="D3" s="293">
        <v>143543000</v>
      </c>
      <c r="E3" s="293">
        <v>133543000</v>
      </c>
    </row>
    <row r="4" spans="1:5" x14ac:dyDescent="0.25">
      <c r="A4" s="1" t="s">
        <v>2</v>
      </c>
      <c r="B4" s="293">
        <v>9972370</v>
      </c>
      <c r="C4" s="293">
        <v>22000000</v>
      </c>
      <c r="D4" s="293">
        <v>19578735</v>
      </c>
      <c r="E4" s="293">
        <v>18515636</v>
      </c>
    </row>
    <row r="5" spans="1:5" x14ac:dyDescent="0.25">
      <c r="A5" s="2" t="s">
        <v>3</v>
      </c>
      <c r="C5" s="2">
        <v>10.8</v>
      </c>
    </row>
    <row r="6" spans="1:5" x14ac:dyDescent="0.25">
      <c r="A6" s="2"/>
      <c r="C6" s="1"/>
    </row>
    <row r="8" spans="1:5" ht="30" x14ac:dyDescent="0.25">
      <c r="A8" s="12" t="s">
        <v>84</v>
      </c>
      <c r="B8" t="s">
        <v>424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topLeftCell="B1" workbookViewId="0">
      <selection activeCell="A9" sqref="A9"/>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364</v>
      </c>
      <c r="P2">
        <v>1370</v>
      </c>
      <c r="Q2">
        <v>1420</v>
      </c>
      <c r="R2">
        <v>1450</v>
      </c>
      <c r="S2">
        <v>1510</v>
      </c>
      <c r="T2">
        <v>1540</v>
      </c>
      <c r="U2">
        <v>1580</v>
      </c>
      <c r="V2">
        <v>1490</v>
      </c>
      <c r="W2">
        <v>1590</v>
      </c>
      <c r="X2">
        <v>1650</v>
      </c>
      <c r="Y2">
        <v>1720</v>
      </c>
    </row>
    <row r="3" spans="1:25" x14ac:dyDescent="0.25">
      <c r="A3" t="s">
        <v>365</v>
      </c>
      <c r="P3">
        <v>12518196419.770739</v>
      </c>
      <c r="Q3">
        <v>13110137286.595682</v>
      </c>
      <c r="R3">
        <v>13595345323.561926</v>
      </c>
      <c r="S3">
        <v>14410286335.582783</v>
      </c>
      <c r="T3">
        <v>14819278432.404255</v>
      </c>
      <c r="U3">
        <v>15413499838.215433</v>
      </c>
      <c r="V3">
        <v>14765560065.454487</v>
      </c>
      <c r="W3">
        <v>15935858446.138783</v>
      </c>
      <c r="X3">
        <v>16744097788.735245</v>
      </c>
      <c r="Y3">
        <v>17698430322.07592</v>
      </c>
    </row>
    <row r="4" spans="1:25" x14ac:dyDescent="0.25">
      <c r="A4" t="s">
        <v>36</v>
      </c>
      <c r="B4" s="28">
        <f>('Chart IV - Epi'!B4)</f>
        <v>130000</v>
      </c>
      <c r="C4" s="28">
        <f>('Chart IV - Epi'!C4)</f>
        <v>150000</v>
      </c>
      <c r="D4" s="28">
        <f>('Chart IV - Epi'!D4)</f>
        <v>160000</v>
      </c>
      <c r="E4" s="28">
        <f>('Chart IV - Epi'!E4)</f>
        <v>160000</v>
      </c>
      <c r="F4" s="28">
        <f>('Chart IV - Epi'!F4)</f>
        <v>170000</v>
      </c>
      <c r="G4" s="28">
        <f>('Chart IV - Epi'!G4)</f>
        <v>170000</v>
      </c>
      <c r="H4" s="28">
        <f>('Chart IV - Epi'!H4)</f>
        <v>170000</v>
      </c>
      <c r="I4" s="28">
        <f>('Chart IV - Epi'!I4)</f>
        <v>170000</v>
      </c>
      <c r="J4" s="28">
        <f>('Chart IV - Epi'!J4)</f>
        <v>170000</v>
      </c>
      <c r="K4" s="28">
        <f>('Chart IV - Epi'!K4)</f>
        <v>170000</v>
      </c>
      <c r="L4" s="28">
        <f>('Chart IV - Epi'!L4)</f>
        <v>170000</v>
      </c>
      <c r="M4" s="28">
        <f>('Chart IV - Epi'!M4)</f>
        <v>160000</v>
      </c>
      <c r="N4" s="28">
        <f>('Chart IV - Epi'!N4)</f>
        <v>160000</v>
      </c>
      <c r="O4" s="28">
        <f>('Chart IV - Epi'!O4)</f>
        <v>160000</v>
      </c>
      <c r="P4" s="28">
        <f>('Chart IV - Epi'!P4)</f>
        <v>150000</v>
      </c>
      <c r="Q4" s="28">
        <f>('Chart IV - Epi'!Q4)</f>
        <v>150000</v>
      </c>
      <c r="R4" s="28">
        <f>('Chart IV - Epi'!R4)</f>
        <v>140000</v>
      </c>
      <c r="S4" s="28">
        <f>('Chart IV - Epi'!S4)</f>
        <v>140000</v>
      </c>
      <c r="T4" s="28">
        <f>('Chart IV - Epi'!T4)</f>
        <v>140000</v>
      </c>
      <c r="U4" s="28">
        <f>('Chart IV - Epi'!U4)</f>
        <v>140000</v>
      </c>
      <c r="V4" s="28">
        <f>('Chart IV - Epi'!V4)</f>
        <v>140000</v>
      </c>
      <c r="W4" s="28">
        <f>('Chart IV - Epi'!W4)</f>
        <v>140000</v>
      </c>
      <c r="X4" s="28">
        <f>('Chart IV - Epi'!X4)</f>
        <v>140000</v>
      </c>
      <c r="Y4" s="28">
        <f>('Chart IV - Epi'!Y4)</f>
        <v>140000</v>
      </c>
    </row>
    <row r="5" spans="1:25" x14ac:dyDescent="0.25">
      <c r="A5" t="s">
        <v>366</v>
      </c>
      <c r="J5">
        <f t="shared" ref="J5:Y5" si="0">J3/J4</f>
        <v>0</v>
      </c>
      <c r="K5">
        <f t="shared" si="0"/>
        <v>0</v>
      </c>
      <c r="L5">
        <f t="shared" si="0"/>
        <v>0</v>
      </c>
      <c r="M5">
        <f t="shared" si="0"/>
        <v>0</v>
      </c>
      <c r="N5">
        <f t="shared" si="0"/>
        <v>0</v>
      </c>
      <c r="O5">
        <f t="shared" si="0"/>
        <v>0</v>
      </c>
      <c r="P5">
        <f t="shared" si="0"/>
        <v>83454.642798471585</v>
      </c>
      <c r="Q5">
        <f t="shared" si="0"/>
        <v>87400.91524397122</v>
      </c>
      <c r="R5">
        <f t="shared" si="0"/>
        <v>97109.609454013756</v>
      </c>
      <c r="S5">
        <f t="shared" si="0"/>
        <v>102930.61668273417</v>
      </c>
      <c r="T5">
        <f t="shared" si="0"/>
        <v>105851.98880288753</v>
      </c>
      <c r="U5">
        <f t="shared" si="0"/>
        <v>110096.42741582452</v>
      </c>
      <c r="V5">
        <f t="shared" si="0"/>
        <v>105468.28618181776</v>
      </c>
      <c r="W5">
        <f t="shared" si="0"/>
        <v>113827.56032956274</v>
      </c>
      <c r="X5">
        <f t="shared" si="0"/>
        <v>119600.69849096604</v>
      </c>
      <c r="Y5">
        <f t="shared" si="0"/>
        <v>126417.35944339943</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2"/>
  <sheetViews>
    <sheetView workbookViewId="0">
      <selection activeCell="B2" sqref="B2:B4"/>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6">
        <v>146525</v>
      </c>
    </row>
    <row r="3" spans="1:2" x14ac:dyDescent="0.25">
      <c r="A3" s="1" t="s">
        <v>42</v>
      </c>
      <c r="B3" s="6">
        <v>91212</v>
      </c>
    </row>
    <row r="4" spans="1:2" x14ac:dyDescent="0.25">
      <c r="A4" s="1" t="s">
        <v>43</v>
      </c>
      <c r="B4" s="6">
        <v>62371</v>
      </c>
    </row>
    <row r="5" spans="1:2" x14ac:dyDescent="0.3">
      <c r="A5" s="1" t="s">
        <v>44</v>
      </c>
      <c r="B5" s="6"/>
    </row>
    <row r="6" spans="1:2" ht="30" x14ac:dyDescent="0.25">
      <c r="A6" s="12" t="s">
        <v>367</v>
      </c>
      <c r="B6" s="7"/>
    </row>
    <row r="8" spans="1:2" x14ac:dyDescent="0.25">
      <c r="A8" t="s">
        <v>85</v>
      </c>
    </row>
    <row r="12" spans="1:2" x14ac:dyDescent="0.25">
      <c r="A12" t="s">
        <v>368</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3.5</v>
      </c>
      <c r="C2" s="11">
        <v>3.7</v>
      </c>
      <c r="D2" s="11">
        <v>3.9</v>
      </c>
      <c r="E2" s="11">
        <v>4</v>
      </c>
      <c r="F2" s="11">
        <v>4</v>
      </c>
      <c r="G2" s="11">
        <v>3.9</v>
      </c>
      <c r="H2" s="11">
        <v>3.7</v>
      </c>
      <c r="I2" s="11">
        <v>3.6</v>
      </c>
      <c r="J2" s="11">
        <v>3.5</v>
      </c>
      <c r="K2" s="11">
        <v>3.3</v>
      </c>
      <c r="L2" s="11">
        <v>3.1</v>
      </c>
      <c r="M2" s="11">
        <v>3</v>
      </c>
      <c r="N2" s="11">
        <v>2.8</v>
      </c>
      <c r="O2" s="11">
        <v>2.7</v>
      </c>
      <c r="P2" s="11">
        <v>2.6</v>
      </c>
      <c r="Q2" s="11">
        <v>2.4</v>
      </c>
      <c r="R2" s="11">
        <v>2.2999999999999998</v>
      </c>
      <c r="S2" s="11">
        <v>2.2999999999999998</v>
      </c>
      <c r="T2" s="11">
        <v>2.2000000000000002</v>
      </c>
      <c r="U2" s="11">
        <v>2.2000000000000002</v>
      </c>
      <c r="V2" s="11">
        <v>2.1</v>
      </c>
      <c r="W2" s="11">
        <v>2.1</v>
      </c>
      <c r="X2" s="11">
        <v>2</v>
      </c>
      <c r="Y2" s="11">
        <v>2</v>
      </c>
    </row>
    <row r="3" spans="1:25" x14ac:dyDescent="0.25">
      <c r="A3" t="s">
        <v>6</v>
      </c>
      <c r="B3" s="11">
        <v>0.64</v>
      </c>
      <c r="C3" s="11">
        <v>0.57999999999999996</v>
      </c>
      <c r="D3" s="11">
        <v>0.53</v>
      </c>
      <c r="E3" s="11">
        <v>0.47</v>
      </c>
      <c r="F3" s="11">
        <v>0.41</v>
      </c>
      <c r="G3" s="11">
        <v>0.37</v>
      </c>
      <c r="H3" s="11">
        <v>0.32</v>
      </c>
      <c r="I3" s="11">
        <v>0.34</v>
      </c>
      <c r="J3" s="11">
        <v>0.3</v>
      </c>
      <c r="K3" s="11">
        <v>0.28000000000000003</v>
      </c>
      <c r="L3" s="11">
        <v>0.26</v>
      </c>
      <c r="M3" s="11">
        <v>0.26</v>
      </c>
      <c r="N3" s="11">
        <v>0.24</v>
      </c>
      <c r="O3" s="11">
        <v>0.23</v>
      </c>
      <c r="P3" s="11">
        <v>0.22</v>
      </c>
      <c r="Q3" s="11">
        <v>0.2</v>
      </c>
      <c r="R3" s="11">
        <v>0.18</v>
      </c>
      <c r="S3" s="11">
        <v>0.17</v>
      </c>
      <c r="T3" s="11">
        <v>0.16</v>
      </c>
      <c r="U3" s="11">
        <v>0.15</v>
      </c>
      <c r="V3" s="11">
        <v>0.15</v>
      </c>
      <c r="W3" s="11">
        <v>0.15</v>
      </c>
      <c r="X3" s="11">
        <v>0.12</v>
      </c>
      <c r="Y3" s="11">
        <v>0.11</v>
      </c>
    </row>
    <row r="4" spans="1:25" x14ac:dyDescent="0.25">
      <c r="A4" t="s">
        <v>36</v>
      </c>
      <c r="B4" s="10">
        <v>130000</v>
      </c>
      <c r="C4" s="10">
        <v>150000</v>
      </c>
      <c r="D4" s="10">
        <v>160000</v>
      </c>
      <c r="E4" s="10">
        <v>160000</v>
      </c>
      <c r="F4" s="10">
        <v>170000</v>
      </c>
      <c r="G4" s="10">
        <v>170000</v>
      </c>
      <c r="H4" s="10">
        <v>170000</v>
      </c>
      <c r="I4" s="10">
        <v>170000</v>
      </c>
      <c r="J4" s="10">
        <v>170000</v>
      </c>
      <c r="K4" s="10">
        <v>170000</v>
      </c>
      <c r="L4" s="10">
        <v>170000</v>
      </c>
      <c r="M4" s="10">
        <v>160000</v>
      </c>
      <c r="N4" s="10">
        <v>160000</v>
      </c>
      <c r="O4" s="10">
        <v>160000</v>
      </c>
      <c r="P4" s="10">
        <v>150000</v>
      </c>
      <c r="Q4" s="10">
        <v>150000</v>
      </c>
      <c r="R4" s="10">
        <v>140000</v>
      </c>
      <c r="S4" s="10">
        <v>140000</v>
      </c>
      <c r="T4" s="10">
        <v>140000</v>
      </c>
      <c r="U4" s="10">
        <v>140000</v>
      </c>
      <c r="V4" s="10">
        <v>140000</v>
      </c>
      <c r="W4" s="10">
        <v>140000</v>
      </c>
      <c r="X4" s="10">
        <v>140000</v>
      </c>
      <c r="Y4" s="10">
        <v>140000</v>
      </c>
    </row>
    <row r="5" spans="1:25" x14ac:dyDescent="0.25">
      <c r="A5" t="s">
        <v>83</v>
      </c>
      <c r="B5" s="11">
        <v>5800</v>
      </c>
      <c r="C5" s="11">
        <v>7300</v>
      </c>
      <c r="D5" s="11">
        <v>8900</v>
      </c>
      <c r="E5" s="10">
        <v>10000</v>
      </c>
      <c r="F5" s="10">
        <v>12000</v>
      </c>
      <c r="G5" s="10">
        <v>13000</v>
      </c>
      <c r="H5" s="10">
        <v>14000</v>
      </c>
      <c r="I5" s="10">
        <v>15000</v>
      </c>
      <c r="J5" s="10">
        <v>15000</v>
      </c>
      <c r="K5" s="10">
        <v>15000</v>
      </c>
      <c r="L5" s="10">
        <v>15000</v>
      </c>
      <c r="M5" s="10">
        <v>15000</v>
      </c>
      <c r="N5" s="10">
        <v>15000</v>
      </c>
      <c r="O5" s="10">
        <v>15000</v>
      </c>
      <c r="P5" s="10">
        <v>15000</v>
      </c>
      <c r="Q5" s="10">
        <v>14000</v>
      </c>
      <c r="R5" s="10">
        <v>13000</v>
      </c>
      <c r="S5" s="10">
        <v>11000</v>
      </c>
      <c r="T5" s="11">
        <v>9300</v>
      </c>
      <c r="U5" s="11">
        <v>8100</v>
      </c>
      <c r="V5" s="11">
        <v>7700</v>
      </c>
      <c r="W5" s="11">
        <v>8200</v>
      </c>
      <c r="X5" s="11">
        <v>7400</v>
      </c>
      <c r="Y5" s="11">
        <v>6400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7110116</v>
      </c>
      <c r="C2">
        <v>7255042</v>
      </c>
      <c r="D2">
        <v>7399862</v>
      </c>
      <c r="E2">
        <v>7544982</v>
      </c>
      <c r="F2">
        <v>7691001</v>
      </c>
      <c r="G2">
        <v>7838241</v>
      </c>
      <c r="H2">
        <v>7986858</v>
      </c>
      <c r="I2">
        <v>8136372</v>
      </c>
      <c r="J2">
        <v>8285690</v>
      </c>
      <c r="K2">
        <v>8433339</v>
      </c>
      <c r="L2">
        <v>8578234</v>
      </c>
      <c r="M2">
        <v>8720247</v>
      </c>
      <c r="N2">
        <v>8859635</v>
      </c>
      <c r="O2">
        <v>8996229</v>
      </c>
      <c r="P2">
        <v>9129933</v>
      </c>
      <c r="Q2">
        <v>9260879</v>
      </c>
      <c r="R2">
        <v>9388642</v>
      </c>
      <c r="S2">
        <v>9513714</v>
      </c>
      <c r="T2">
        <v>9638255</v>
      </c>
      <c r="U2">
        <v>9765153</v>
      </c>
      <c r="V2">
        <v>9896400</v>
      </c>
      <c r="W2">
        <v>10032864</v>
      </c>
      <c r="X2">
        <v>10173775</v>
      </c>
      <c r="Y2">
        <v>10317461</v>
      </c>
    </row>
    <row r="3" spans="1:25" x14ac:dyDescent="0.25">
      <c r="A3" t="s">
        <v>45</v>
      </c>
      <c r="B3">
        <v>2.0561656775072699</v>
      </c>
      <c r="C3">
        <v>2.0178116699065298</v>
      </c>
      <c r="D3">
        <v>1.9764675957235001</v>
      </c>
      <c r="E3">
        <v>1.9421355143494601</v>
      </c>
      <c r="F3">
        <v>1.91682375659302</v>
      </c>
      <c r="G3">
        <v>1.8963502847432701</v>
      </c>
      <c r="H3">
        <v>1.87829939420634</v>
      </c>
      <c r="I3">
        <v>1.85469395283636</v>
      </c>
      <c r="J3">
        <v>1.81855500374562</v>
      </c>
      <c r="K3">
        <v>1.76628485495701</v>
      </c>
      <c r="L3">
        <v>1.7035285806757201</v>
      </c>
      <c r="M3">
        <v>1.6419498399141701</v>
      </c>
      <c r="N3">
        <v>1.58580041723363</v>
      </c>
      <c r="O3">
        <v>1.52999221510584</v>
      </c>
      <c r="P3">
        <v>1.47528666040711</v>
      </c>
      <c r="Q3">
        <v>1.4240612423836401</v>
      </c>
      <c r="R3">
        <v>1.3701692264079199</v>
      </c>
      <c r="S3">
        <v>1.32336757722799</v>
      </c>
      <c r="T3">
        <v>1.3005739044003799</v>
      </c>
      <c r="U3">
        <v>1.30801567692001</v>
      </c>
      <c r="V3">
        <v>1.33508222365108</v>
      </c>
      <c r="W3">
        <v>1.36950499388123</v>
      </c>
      <c r="X3">
        <v>1.39472263764468</v>
      </c>
      <c r="Y3">
        <v>1.4024371691562001</v>
      </c>
    </row>
    <row r="4" spans="1:25" ht="19.5" customHeight="1" x14ac:dyDescent="0.25">
      <c r="A4" t="s">
        <v>40</v>
      </c>
      <c r="B4">
        <v>5.43</v>
      </c>
      <c r="C4">
        <v>5.3179999999999996</v>
      </c>
      <c r="D4">
        <v>5.21</v>
      </c>
      <c r="E4">
        <v>5.1029999999999998</v>
      </c>
      <c r="F4">
        <v>4.9969999999999999</v>
      </c>
      <c r="G4">
        <v>4.8890000000000002</v>
      </c>
      <c r="H4">
        <v>4.7789999999999999</v>
      </c>
      <c r="I4">
        <v>4.665</v>
      </c>
      <c r="J4">
        <v>4.5469999999999997</v>
      </c>
      <c r="K4">
        <v>4.4260000000000002</v>
      </c>
      <c r="L4">
        <v>4.3029999999999999</v>
      </c>
      <c r="M4">
        <v>4.1820000000000004</v>
      </c>
      <c r="N4">
        <v>4.0650000000000004</v>
      </c>
      <c r="O4">
        <v>3.9529999999999998</v>
      </c>
      <c r="P4">
        <v>3.8490000000000002</v>
      </c>
      <c r="Q4">
        <v>3.7530000000000001</v>
      </c>
      <c r="R4">
        <v>3.6640000000000001</v>
      </c>
      <c r="S4">
        <v>3.58</v>
      </c>
      <c r="T4">
        <v>3.5</v>
      </c>
      <c r="U4">
        <v>3.4239999999999999</v>
      </c>
      <c r="V4">
        <v>3.35</v>
      </c>
      <c r="W4">
        <v>3.28</v>
      </c>
      <c r="X4">
        <v>3.2120000000000002</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29"/>
  <sheetViews>
    <sheetView workbookViewId="0">
      <selection activeCell="H29" sqref="H29"/>
    </sheetView>
  </sheetViews>
  <sheetFormatPr defaultRowHeight="15" x14ac:dyDescent="0.25"/>
  <cols>
    <col min="1" max="2" width="10" customWidth="1"/>
    <col min="3" max="3" width="18" customWidth="1"/>
    <col min="4" max="4" width="17.42578125" customWidth="1"/>
    <col min="5" max="5" width="17.85546875" customWidth="1"/>
  </cols>
  <sheetData>
    <row r="1" spans="1:7" x14ac:dyDescent="0.25">
      <c r="A1" s="9"/>
      <c r="B1" s="9"/>
      <c r="C1" s="9"/>
      <c r="D1" s="9"/>
      <c r="E1" s="9"/>
      <c r="F1" s="9"/>
    </row>
    <row r="2" spans="1:7" x14ac:dyDescent="0.25">
      <c r="A2" s="9"/>
      <c r="B2" s="9"/>
      <c r="C2" s="9"/>
      <c r="D2" s="9"/>
      <c r="E2" s="9"/>
      <c r="F2" s="9"/>
    </row>
    <row r="3" spans="1:7" x14ac:dyDescent="0.25">
      <c r="A3" s="9" t="s">
        <v>70</v>
      </c>
      <c r="B3" s="9" t="s">
        <v>69</v>
      </c>
      <c r="C3" s="9" t="s">
        <v>68</v>
      </c>
      <c r="D3" s="9" t="s">
        <v>67</v>
      </c>
      <c r="E3" s="9" t="s">
        <v>66</v>
      </c>
      <c r="F3" s="9" t="s">
        <v>65</v>
      </c>
      <c r="G3" s="9" t="s">
        <v>64</v>
      </c>
    </row>
    <row r="4" spans="1:7" x14ac:dyDescent="0.25">
      <c r="A4" s="9">
        <v>2014</v>
      </c>
      <c r="B4" s="9" t="s">
        <v>63</v>
      </c>
      <c r="C4" s="156">
        <v>1099602</v>
      </c>
      <c r="D4" s="156">
        <v>551051</v>
      </c>
      <c r="E4" s="156">
        <v>548551</v>
      </c>
      <c r="F4" s="157">
        <f>-1*D4/$C$25</f>
        <v>-5.5123119747845568E-2</v>
      </c>
      <c r="G4" s="8">
        <f>E4/$C$25</f>
        <v>5.4873037996120935E-2</v>
      </c>
    </row>
    <row r="5" spans="1:7" x14ac:dyDescent="0.25">
      <c r="A5" s="9">
        <v>2014</v>
      </c>
      <c r="B5" s="9" t="s">
        <v>62</v>
      </c>
      <c r="C5" s="156">
        <v>1133749</v>
      </c>
      <c r="D5" s="156">
        <v>568447</v>
      </c>
      <c r="E5" s="156">
        <v>565302</v>
      </c>
      <c r="F5" s="157">
        <f t="shared" ref="F5:F25" si="0">-1*D5/$C$25</f>
        <v>-5.6863288609046297E-2</v>
      </c>
      <c r="G5" s="8">
        <f t="shared" ref="G5:G25" si="1">E5/$C$25</f>
        <v>5.6548685765376701E-2</v>
      </c>
    </row>
    <row r="6" spans="1:7" x14ac:dyDescent="0.25">
      <c r="A6" s="9">
        <v>2014</v>
      </c>
      <c r="B6" s="9" t="s">
        <v>61</v>
      </c>
      <c r="C6" s="156">
        <v>1161444</v>
      </c>
      <c r="D6" s="156">
        <v>582061</v>
      </c>
      <c r="E6" s="156">
        <v>579383</v>
      </c>
      <c r="F6" s="157">
        <f t="shared" si="0"/>
        <v>-5.8225133796237991E-2</v>
      </c>
      <c r="G6" s="8">
        <f t="shared" si="1"/>
        <v>5.7957246223790559E-2</v>
      </c>
    </row>
    <row r="7" spans="1:7" x14ac:dyDescent="0.25">
      <c r="A7" s="9">
        <v>2014</v>
      </c>
      <c r="B7" s="9" t="s">
        <v>60</v>
      </c>
      <c r="C7" s="156">
        <v>1141477</v>
      </c>
      <c r="D7" s="156">
        <v>570774</v>
      </c>
      <c r="E7" s="156">
        <v>570703</v>
      </c>
      <c r="F7" s="157">
        <f t="shared" si="0"/>
        <v>-5.7096064703551594E-2</v>
      </c>
      <c r="G7" s="8">
        <f t="shared" si="1"/>
        <v>5.708896238180261E-2</v>
      </c>
    </row>
    <row r="8" spans="1:7" x14ac:dyDescent="0.25">
      <c r="A8" s="9">
        <v>2014</v>
      </c>
      <c r="B8" s="9" t="s">
        <v>59</v>
      </c>
      <c r="C8" s="156">
        <v>1018522</v>
      </c>
      <c r="D8" s="156">
        <v>508220</v>
      </c>
      <c r="E8" s="156">
        <v>510302</v>
      </c>
      <c r="F8" s="157">
        <f t="shared" si="0"/>
        <v>-5.083861914459837E-2</v>
      </c>
      <c r="G8" s="8">
        <f t="shared" si="1"/>
        <v>5.1046887227434647E-2</v>
      </c>
    </row>
    <row r="9" spans="1:7" x14ac:dyDescent="0.25">
      <c r="A9" s="9">
        <v>2014</v>
      </c>
      <c r="B9" s="9" t="s">
        <v>58</v>
      </c>
      <c r="C9" s="156">
        <v>880015</v>
      </c>
      <c r="D9" s="156">
        <v>438776</v>
      </c>
      <c r="E9" s="156">
        <v>441239</v>
      </c>
      <c r="F9" s="157">
        <f t="shared" si="0"/>
        <v>-4.3891948277892043E-2</v>
      </c>
      <c r="G9" s="8">
        <f t="shared" si="1"/>
        <v>4.413832881969116E-2</v>
      </c>
    </row>
    <row r="10" spans="1:7" x14ac:dyDescent="0.25">
      <c r="A10" s="9">
        <v>2014</v>
      </c>
      <c r="B10" s="9" t="s">
        <v>57</v>
      </c>
      <c r="C10" s="156">
        <v>736948</v>
      </c>
      <c r="D10" s="156">
        <v>366774</v>
      </c>
      <c r="E10" s="156">
        <v>370174</v>
      </c>
      <c r="F10" s="157">
        <f t="shared" si="0"/>
        <v>-3.6689393762821064E-2</v>
      </c>
      <c r="G10" s="8">
        <f t="shared" si="1"/>
        <v>3.7029504945166575E-2</v>
      </c>
    </row>
    <row r="11" spans="1:7" x14ac:dyDescent="0.25">
      <c r="A11" s="9">
        <v>2014</v>
      </c>
      <c r="B11" s="9" t="s">
        <v>56</v>
      </c>
      <c r="C11" s="156">
        <v>613267</v>
      </c>
      <c r="D11" s="156">
        <v>305170</v>
      </c>
      <c r="E11" s="156">
        <v>308097</v>
      </c>
      <c r="F11" s="157">
        <f t="shared" si="0"/>
        <v>-3.0526979269523209E-2</v>
      </c>
      <c r="G11" s="8">
        <f t="shared" si="1"/>
        <v>3.0819774984442414E-2</v>
      </c>
    </row>
    <row r="12" spans="1:7" x14ac:dyDescent="0.25">
      <c r="A12" s="9">
        <v>2014</v>
      </c>
      <c r="B12" s="9" t="s">
        <v>55</v>
      </c>
      <c r="C12" s="156">
        <v>519766</v>
      </c>
      <c r="D12" s="156">
        <v>259426</v>
      </c>
      <c r="E12" s="156">
        <v>260340</v>
      </c>
      <c r="F12" s="157">
        <f t="shared" si="0"/>
        <v>-2.5951083409166457E-2</v>
      </c>
      <c r="G12" s="8">
        <f t="shared" si="1"/>
        <v>2.6042513297596985E-2</v>
      </c>
    </row>
    <row r="13" spans="1:7" x14ac:dyDescent="0.25">
      <c r="A13" s="9">
        <v>2014</v>
      </c>
      <c r="B13" s="9" t="s">
        <v>54</v>
      </c>
      <c r="C13" s="156">
        <v>428773</v>
      </c>
      <c r="D13" s="156">
        <v>214090</v>
      </c>
      <c r="E13" s="156">
        <v>214683</v>
      </c>
      <c r="F13" s="157">
        <f t="shared" si="0"/>
        <v>-2.1416000890691168E-2</v>
      </c>
      <c r="G13" s="8">
        <f t="shared" si="1"/>
        <v>2.1475320282200252E-2</v>
      </c>
    </row>
    <row r="14" spans="1:7" x14ac:dyDescent="0.25">
      <c r="A14" s="9">
        <v>2014</v>
      </c>
      <c r="B14" s="9" t="s">
        <v>53</v>
      </c>
      <c r="C14" s="156">
        <v>347339</v>
      </c>
      <c r="D14" s="156">
        <v>171486</v>
      </c>
      <c r="E14" s="156">
        <v>175853</v>
      </c>
      <c r="F14" s="157">
        <f t="shared" si="0"/>
        <v>-1.7154207710500562E-2</v>
      </c>
      <c r="G14" s="8">
        <f t="shared" si="1"/>
        <v>1.7591050514413162E-2</v>
      </c>
    </row>
    <row r="15" spans="1:7" x14ac:dyDescent="0.25">
      <c r="A15" s="9">
        <v>2014</v>
      </c>
      <c r="B15" s="9" t="s">
        <v>52</v>
      </c>
      <c r="C15" s="156">
        <v>280332</v>
      </c>
      <c r="D15" s="156">
        <v>135142</v>
      </c>
      <c r="E15" s="156">
        <v>145190</v>
      </c>
      <c r="F15" s="157">
        <f t="shared" si="0"/>
        <v>-1.3518619236628454E-2</v>
      </c>
      <c r="G15" s="8">
        <f t="shared" si="1"/>
        <v>1.4523747813160123E-2</v>
      </c>
    </row>
    <row r="16" spans="1:7" x14ac:dyDescent="0.25">
      <c r="A16" s="9">
        <v>2014</v>
      </c>
      <c r="B16" s="9" t="s">
        <v>51</v>
      </c>
      <c r="C16" s="156">
        <v>224211</v>
      </c>
      <c r="D16" s="156">
        <v>106032</v>
      </c>
      <c r="E16" s="156">
        <v>118179</v>
      </c>
      <c r="F16" s="157">
        <f t="shared" si="0"/>
        <v>-1.0606667319546759E-2</v>
      </c>
      <c r="G16" s="8">
        <f t="shared" si="1"/>
        <v>1.1821764534826435E-2</v>
      </c>
    </row>
    <row r="17" spans="1:7" x14ac:dyDescent="0.25">
      <c r="A17" s="9">
        <v>2014</v>
      </c>
      <c r="B17" s="9" t="s">
        <v>50</v>
      </c>
      <c r="C17" s="156">
        <v>171002</v>
      </c>
      <c r="D17" s="156">
        <v>78807</v>
      </c>
      <c r="E17" s="156">
        <v>92195</v>
      </c>
      <c r="F17" s="157">
        <f t="shared" si="0"/>
        <v>-7.8832770432654426E-3</v>
      </c>
      <c r="G17" s="8">
        <f t="shared" si="1"/>
        <v>9.2225148401012293E-3</v>
      </c>
    </row>
    <row r="18" spans="1:7" x14ac:dyDescent="0.25">
      <c r="A18" s="9">
        <v>2014</v>
      </c>
      <c r="B18" s="9" t="s">
        <v>49</v>
      </c>
      <c r="C18" s="156">
        <v>119373</v>
      </c>
      <c r="D18" s="156">
        <v>53557</v>
      </c>
      <c r="E18" s="156">
        <v>65816</v>
      </c>
      <c r="F18" s="157">
        <f t="shared" si="0"/>
        <v>-5.3574513508465914E-3</v>
      </c>
      <c r="G18" s="8">
        <f t="shared" si="1"/>
        <v>6.5837522286035302E-3</v>
      </c>
    </row>
    <row r="19" spans="1:7" x14ac:dyDescent="0.25">
      <c r="A19" s="9">
        <v>2014</v>
      </c>
      <c r="B19" s="9" t="s">
        <v>48</v>
      </c>
      <c r="C19" s="156">
        <v>71693</v>
      </c>
      <c r="D19" s="156">
        <v>31362</v>
      </c>
      <c r="E19" s="156">
        <v>40331</v>
      </c>
      <c r="F19" s="157">
        <f t="shared" si="0"/>
        <v>-3.1372255590352486E-3</v>
      </c>
      <c r="G19" s="8">
        <f t="shared" si="1"/>
        <v>4.0344188515225631E-3</v>
      </c>
    </row>
    <row r="20" spans="1:7" x14ac:dyDescent="0.25">
      <c r="A20" s="9"/>
      <c r="B20" s="9" t="s">
        <v>47</v>
      </c>
      <c r="C20" s="9">
        <v>49218</v>
      </c>
      <c r="D20" s="9">
        <v>19901</v>
      </c>
      <c r="E20" s="9">
        <v>29317</v>
      </c>
      <c r="F20" s="157">
        <f t="shared" si="0"/>
        <v>-1.9907507764288144E-3</v>
      </c>
      <c r="G20" s="8">
        <f t="shared" si="1"/>
        <v>2.9326586861244939E-3</v>
      </c>
    </row>
    <row r="21" spans="1:7" x14ac:dyDescent="0.25">
      <c r="A21" s="9">
        <v>2014</v>
      </c>
      <c r="B21" s="9"/>
      <c r="C21" s="156"/>
      <c r="D21" s="156"/>
      <c r="E21" s="156"/>
      <c r="F21" s="157"/>
      <c r="G21" s="8"/>
    </row>
    <row r="22" spans="1:7" x14ac:dyDescent="0.25">
      <c r="A22" s="9">
        <v>2014</v>
      </c>
      <c r="B22" s="9"/>
      <c r="C22" s="156"/>
      <c r="D22" s="156"/>
      <c r="E22" s="156"/>
      <c r="F22" s="157"/>
      <c r="G22" s="8"/>
    </row>
    <row r="23" spans="1:7" x14ac:dyDescent="0.25">
      <c r="A23" s="9">
        <v>2014</v>
      </c>
      <c r="B23" s="9"/>
      <c r="C23" s="156"/>
      <c r="D23" s="156"/>
      <c r="E23" s="156"/>
      <c r="F23" s="157"/>
      <c r="G23" s="8"/>
    </row>
    <row r="24" spans="1:7" x14ac:dyDescent="0.25">
      <c r="A24" s="9">
        <v>2014</v>
      </c>
      <c r="B24" s="9"/>
      <c r="C24" s="156"/>
      <c r="D24" s="156"/>
      <c r="E24" s="156"/>
      <c r="F24" s="157"/>
      <c r="G24" s="8"/>
    </row>
    <row r="25" spans="1:7" x14ac:dyDescent="0.25">
      <c r="A25" s="9">
        <v>2014</v>
      </c>
      <c r="B25" s="9" t="s">
        <v>46</v>
      </c>
      <c r="C25" s="156">
        <v>9996731</v>
      </c>
      <c r="D25" s="156">
        <v>4961076</v>
      </c>
      <c r="E25" s="156">
        <v>5035655</v>
      </c>
      <c r="F25" s="157">
        <f t="shared" si="0"/>
        <v>-0.49626983060762564</v>
      </c>
      <c r="G25" s="8">
        <f t="shared" si="1"/>
        <v>0.50373016939237436</v>
      </c>
    </row>
    <row r="26" spans="1:7" x14ac:dyDescent="0.25">
      <c r="A26" s="9"/>
      <c r="B26" s="9"/>
      <c r="C26" s="9"/>
      <c r="D26" s="9"/>
      <c r="E26" s="9"/>
      <c r="F26" s="9"/>
    </row>
    <row r="27" spans="1:7" x14ac:dyDescent="0.25">
      <c r="A27" s="9"/>
      <c r="B27" s="9"/>
      <c r="C27" s="9"/>
      <c r="D27" s="9"/>
      <c r="E27" s="9"/>
      <c r="F27" s="9"/>
    </row>
    <row r="28" spans="1:7" x14ac:dyDescent="0.25">
      <c r="A28" s="9"/>
      <c r="B28" s="9"/>
      <c r="C28" s="9"/>
      <c r="D28" s="9"/>
      <c r="E28" s="9"/>
      <c r="F28" s="9"/>
    </row>
    <row r="29" spans="1:7" x14ac:dyDescent="0.25">
      <c r="A29" s="9"/>
      <c r="B29" s="9"/>
      <c r="C29" s="9"/>
      <c r="D29" s="9"/>
      <c r="E29" s="9"/>
      <c r="F29"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2014-12-15T15:01:59Z</cp:lastPrinted>
  <dcterms:created xsi:type="dcterms:W3CDTF">2014-07-09T20:40:55Z</dcterms:created>
  <dcterms:modified xsi:type="dcterms:W3CDTF">2015-05-01T19:46:25Z</dcterms:modified>
</cp:coreProperties>
</file>